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defaultThemeVersion="124226"/>
  <xr:revisionPtr revIDLastSave="0" documentId="8_{3A5B7FB0-EA9F-4305-AD58-DAB85CE1B8FE}" xr6:coauthVersionLast="47" xr6:coauthVersionMax="47" xr10:uidLastSave="{00000000-0000-0000-0000-000000000000}"/>
  <bookViews>
    <workbookView xWindow="-120" yWindow="-120" windowWidth="29040" windowHeight="15720" xr2:uid="{00000000-000D-0000-FFFF-FFFF00000000}"/>
  </bookViews>
  <sheets>
    <sheet name="Sayfa1" sheetId="1" r:id="rId1"/>
  </sheets>
  <definedNames>
    <definedName name="_xlnm.Print_Area" localSheetId="0">Sayfa1!$B$3:$I$115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84" i="1" l="1"/>
  <c r="H77" i="1"/>
  <c r="H45" i="1" l="1"/>
  <c r="I26" i="1"/>
  <c r="I28" i="1"/>
  <c r="I89" i="1" l="1"/>
  <c r="I88" i="1"/>
  <c r="I87" i="1"/>
  <c r="I86" i="1"/>
  <c r="I83" i="1"/>
  <c r="I82" i="1"/>
  <c r="I81" i="1"/>
  <c r="I80" i="1"/>
  <c r="I79" i="1"/>
  <c r="I76" i="1"/>
  <c r="I75" i="1"/>
  <c r="I74" i="1"/>
  <c r="I73" i="1"/>
  <c r="I72" i="1"/>
  <c r="I71" i="1"/>
  <c r="I70" i="1"/>
  <c r="I67" i="1"/>
  <c r="I66" i="1"/>
  <c r="I65" i="1"/>
  <c r="I62" i="1"/>
  <c r="I61" i="1"/>
  <c r="I60" i="1"/>
  <c r="I59" i="1"/>
  <c r="I58" i="1"/>
  <c r="I56" i="1"/>
  <c r="I55" i="1"/>
  <c r="I54" i="1"/>
  <c r="I53" i="1"/>
  <c r="I52" i="1"/>
  <c r="I49" i="1"/>
  <c r="I48" i="1"/>
  <c r="I47" i="1"/>
  <c r="I44" i="1"/>
  <c r="I43" i="1"/>
  <c r="I42" i="1"/>
  <c r="I39" i="1"/>
  <c r="I38" i="1"/>
  <c r="I37" i="1"/>
  <c r="I36" i="1"/>
  <c r="I35" i="1"/>
  <c r="I34" i="1"/>
  <c r="I33" i="1"/>
  <c r="I32" i="1"/>
  <c r="I29" i="1"/>
  <c r="I27" i="1"/>
  <c r="H30" i="1" s="1"/>
  <c r="H63" i="1" l="1"/>
  <c r="H90" i="1"/>
  <c r="H50" i="1"/>
  <c r="H68" i="1"/>
  <c r="H40" i="1"/>
  <c r="I91" i="1" l="1"/>
  <c r="H92" i="1" s="1"/>
</calcChain>
</file>

<file path=xl/sharedStrings.xml><?xml version="1.0" encoding="utf-8"?>
<sst xmlns="http://schemas.openxmlformats.org/spreadsheetml/2006/main" count="210" uniqueCount="99">
  <si>
    <t>İhalenin Adı</t>
  </si>
  <si>
    <t>Firma Adı ve Ticaret Ünvanı</t>
  </si>
  <si>
    <t>İhaleye Katılacak Yetkili Kişi Ad/Soyad</t>
  </si>
  <si>
    <t xml:space="preserve">İhaleye Katılacak Yetkili Kişi Cep Tel </t>
  </si>
  <si>
    <t>Firma Yetkili Kişi veya Kurum e-posta Adresi</t>
  </si>
  <si>
    <r>
      <rPr>
        <b/>
        <sz val="11"/>
        <color theme="1"/>
        <rFont val="Times New Roman"/>
        <family val="1"/>
        <charset val="162"/>
      </rPr>
      <t xml:space="preserve">
1.</t>
    </r>
    <r>
      <rPr>
        <sz val="11"/>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1"/>
        <color theme="1"/>
        <rFont val="Times New Roman"/>
        <family val="1"/>
        <charset val="162"/>
      </rPr>
      <t>2.</t>
    </r>
    <r>
      <rPr>
        <sz val="11"/>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1"/>
        <color theme="1"/>
        <rFont val="Times New Roman"/>
        <family val="1"/>
        <charset val="162"/>
      </rPr>
      <t>3.</t>
    </r>
    <r>
      <rPr>
        <sz val="11"/>
        <color theme="1"/>
        <rFont val="Times New Roman"/>
        <family val="1"/>
        <charset val="162"/>
      </rPr>
      <t xml:space="preserve"> Teklifimiz, ihale tarihinden itibaren ……………..    [rakam ve yazı ile] .................... takvim günü geçerlidir.
</t>
    </r>
    <r>
      <rPr>
        <b/>
        <sz val="11"/>
        <color theme="1"/>
        <rFont val="Times New Roman"/>
        <family val="1"/>
        <charset val="162"/>
      </rPr>
      <t>4.</t>
    </r>
    <r>
      <rPr>
        <sz val="11"/>
        <color theme="1"/>
        <rFont val="Times New Roman"/>
        <family val="1"/>
        <charset val="162"/>
      </rPr>
      <t xml:space="preserve"> İhale konusu iş için kendimiz veya başkası adına doğrudan veya dolaylı olarak asaleten veya vekaleten birden fazla teklif vermediğimizi beyan ediyoruz.
</t>
    </r>
    <r>
      <rPr>
        <b/>
        <sz val="11"/>
        <color theme="1"/>
        <rFont val="Times New Roman"/>
        <family val="1"/>
        <charset val="162"/>
      </rPr>
      <t>5.</t>
    </r>
    <r>
      <rPr>
        <sz val="11"/>
        <color theme="1"/>
        <rFont val="Times New Roman"/>
        <family val="1"/>
        <charset val="162"/>
      </rPr>
      <t xml:space="preserve"> En düşük bedelli teklifi ya da herhangi bir teklifi kabul etmek zorunda olmadığınızı biliyor ve kabul ediyoruz.
</t>
    </r>
    <r>
      <rPr>
        <b/>
        <sz val="11"/>
        <color theme="1"/>
        <rFont val="Times New Roman"/>
        <family val="1"/>
        <charset val="162"/>
      </rPr>
      <t>6.</t>
    </r>
    <r>
      <rPr>
        <sz val="11"/>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</si>
  <si>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No</t>
  </si>
  <si>
    <t>Birim</t>
  </si>
  <si>
    <t>Birim Fiyat</t>
  </si>
  <si>
    <t>GENEL HUSUSLAR</t>
  </si>
  <si>
    <t>Adet</t>
  </si>
  <si>
    <t>Truss Ayakları Renkli Kumaşlar</t>
  </si>
  <si>
    <t>Etkinlik Adı</t>
  </si>
  <si>
    <t>Toplam Fiyat</t>
  </si>
  <si>
    <t>GENEL TOPLAM (KDV HARİÇ)</t>
  </si>
  <si>
    <t>Baskı Malzemeleri</t>
  </si>
  <si>
    <t>Fotoğraf Çerçevesi</t>
  </si>
  <si>
    <t>Metal Plaka</t>
  </si>
  <si>
    <t>Açıklama</t>
  </si>
  <si>
    <t>70x110 cm 5mm Foreks</t>
  </si>
  <si>
    <t>8*4,5 cm</t>
  </si>
  <si>
    <t>Kez/Gün</t>
  </si>
  <si>
    <t>Kokteyl Menü - İçecek Dahil (Tıp Fakültesi)</t>
  </si>
  <si>
    <t>Kokteyl Menü İçecek Dahil (Eczacılık Fakültesi)</t>
  </si>
  <si>
    <t>Kokteyl Menü İçecek Dahil (Diş Hekimliği Fakültesi)</t>
  </si>
  <si>
    <t>Kokteyl Menü İçecek Dahil (Sağlık Bilimleri Fakültesi)</t>
  </si>
  <si>
    <t>Kokteyl Menü İçecek Dahil (Sağlık Hizmetleri Meslek Yüksekokulu)</t>
  </si>
  <si>
    <t>Bistro Masa</t>
  </si>
  <si>
    <t>Lake Masa</t>
  </si>
  <si>
    <t>Tabure</t>
  </si>
  <si>
    <t>İkram Alanı - Catering</t>
  </si>
  <si>
    <t>Giriş &amp; Karşılama</t>
  </si>
  <si>
    <t>Giriş Kayıt Bilgisayar Kiralama</t>
  </si>
  <si>
    <t>Giriş Kayıt Online Sistem</t>
  </si>
  <si>
    <t>Karşılama Deski</t>
  </si>
  <si>
    <t>Gelen mezun ve misafirlerin kayıtlarının bilgisayar üzerinden kayıt altına alınması</t>
  </si>
  <si>
    <t>Katılımcıların LCV lerinin alınması</t>
  </si>
  <si>
    <t>Sahne</t>
  </si>
  <si>
    <t>Sahne Podyum &amp; Kaplama</t>
  </si>
  <si>
    <t>Protokol Halısı</t>
  </si>
  <si>
    <t>11x8 sahne (160cm) 11x5 sahne (80cm) 11x2 sahne (20cm) 4x2 catwalk</t>
  </si>
  <si>
    <t>2x50m Kırmızı Protokol Halısı</t>
  </si>
  <si>
    <t>Genel Alan</t>
  </si>
  <si>
    <t>Kırlangıç Bayrak</t>
  </si>
  <si>
    <t>Olta Bayrak</t>
  </si>
  <si>
    <t>Alan İçi Yönlendirme</t>
  </si>
  <si>
    <t>Protokol Sehpa</t>
  </si>
  <si>
    <t>Tribün Kiralama</t>
  </si>
  <si>
    <t>Tribün Minderi</t>
  </si>
  <si>
    <t>Tribün Arkası Kumaş</t>
  </si>
  <si>
    <t>Tribün Önü Motto Logo Çalışması</t>
  </si>
  <si>
    <t>Prinç Bariyer Kiralama</t>
  </si>
  <si>
    <t>Sandalye Kiralama - 1. Gün</t>
  </si>
  <si>
    <t>Sandalye Kiralama - 2. Gün</t>
  </si>
  <si>
    <t>70*200</t>
  </si>
  <si>
    <t>60*300</t>
  </si>
  <si>
    <t>51*141,5 cm</t>
  </si>
  <si>
    <t>Tribün Sistemi Kiralaması</t>
  </si>
  <si>
    <t>En ön sırada oturanlar için önden yükseklik olması adına</t>
  </si>
  <si>
    <t>Tribünün alacağı max adet</t>
  </si>
  <si>
    <t>Aktivite</t>
  </si>
  <si>
    <t>Photoshoter - Çerçeveli</t>
  </si>
  <si>
    <t>Fotoğraf Panosu - Akar Logo</t>
  </si>
  <si>
    <t>Cut-Out Fotoğraf Panosu</t>
  </si>
  <si>
    <t>8m*3,5m karkas üzeri vinil germe pano, arkası siyah kumaş kaplama</t>
  </si>
  <si>
    <t>120*80</t>
  </si>
  <si>
    <t>Teknik Hizmetler</t>
  </si>
  <si>
    <t>Ses Sistemi (2 Gün Paket)</t>
  </si>
  <si>
    <t>Işık Sistemi (2 Gün Paket)</t>
  </si>
  <si>
    <t>Görüntü Sistemi (2 Gün Paket)</t>
  </si>
  <si>
    <t>Truss Sistemi (2 Gün Paket)</t>
  </si>
  <si>
    <t>Sahne Show Ekipmanları Konfeti</t>
  </si>
  <si>
    <t>Mobil Jeneratör Kiralama</t>
  </si>
  <si>
    <t>Jeneratör Etkinlik Yakıt</t>
  </si>
  <si>
    <t>Led Ekran 12*5</t>
  </si>
  <si>
    <t>Truss 12*10</t>
  </si>
  <si>
    <t>Ekip Hizmetleri / Giderleri</t>
  </si>
  <si>
    <t>Operasyon Ekibi</t>
  </si>
  <si>
    <t>Kayıt Deski Ekibi</t>
  </si>
  <si>
    <t>Sunucu</t>
  </si>
  <si>
    <t>Yaka Kartı ve İpi</t>
  </si>
  <si>
    <t>Alan Gece Güvenlik</t>
  </si>
  <si>
    <t>9*13 Tek taraf baskı</t>
  </si>
  <si>
    <t>Video &amp; Prodüksiyon</t>
  </si>
  <si>
    <t>İsim Animasyonu</t>
  </si>
  <si>
    <t>Kamera ve Reji Sistemi</t>
  </si>
  <si>
    <t>Internet Yayını Ek Donanım</t>
  </si>
  <si>
    <t>Fotoğrafçı</t>
  </si>
  <si>
    <t>Protokol ve mezunlarımız için ayrı ayrı</t>
  </si>
  <si>
    <t>Kişi</t>
  </si>
  <si>
    <t>2026 Yılı Mezuniyet Töreni Organizasyonu</t>
  </si>
  <si>
    <t>Konsept Tasarım ( Dijital Tasarım - Sosyal Medya - Web sitesi - Duyurular)</t>
  </si>
  <si>
    <t>El Dövizleri</t>
  </si>
  <si>
    <t>Fotoblok, 4 Renk baskı özel kesim, 5 mm kalınlık, Çıtalı ve 350 mm çapında olacaktır.</t>
  </si>
  <si>
    <t>Ajans Hizmet Bedeli</t>
  </si>
  <si>
    <t>Sakallı Poğaça
Dilim Simit
Açma, 
Poğaça
Sigara Böreği
Kanepe
Mini Kek
 Tatlı-Tuzlu Kurabiye
 Meşrubat</t>
  </si>
  <si>
    <t>5.Pogram</t>
  </si>
  <si>
    <t>Jimmy kamera , iki aktüel kamera, drone , sabit kayıt</t>
  </si>
  <si>
    <r>
      <t xml:space="preserve">
1. Teklifler, yetkili kişi tarafından imzalanmış olarak elden veya tarama yapılarak teslim edilecek.
2. Teklif Cetvelinde bulunan iş kalemlerine ayrı ayrı fiyat verilecek. İdare kısmi alım yapabilir.
3. Her türlü kurulum montaj, devreye alma, sigorta firmaya aittir.</t>
    </r>
    <r>
      <rPr>
        <i/>
        <sz val="14"/>
        <color theme="1"/>
        <rFont val="Times New Roman"/>
        <family val="1"/>
        <charset val="162"/>
      </rPr>
      <t xml:space="preserve">*(Kurulum gerektiren cihazlar ve hizmetler için) </t>
    </r>
    <r>
      <rPr>
        <sz val="14"/>
        <color theme="1"/>
        <rFont val="Times New Roman"/>
        <family val="1"/>
        <charset val="162"/>
      </rPr>
      <t xml:space="preserve">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
    </r>
    <r>
      <rPr>
        <i/>
        <sz val="14"/>
        <color theme="1"/>
        <rFont val="Times New Roman"/>
        <family val="1"/>
        <charset val="162"/>
      </rPr>
      <t>*(Tanı ve Tedavi Cihazlar için geçerlidir.)</t>
    </r>
    <r>
      <rPr>
        <sz val="14"/>
        <color theme="1"/>
        <rFont val="Times New Roman"/>
        <family val="1"/>
        <charset val="162"/>
      </rPr>
      <t xml:space="preserve">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t>
    </r>
    <r>
      <rPr>
        <i/>
        <sz val="14"/>
        <color theme="1"/>
        <rFont val="Times New Roman"/>
        <family val="1"/>
        <charset val="162"/>
      </rPr>
      <t xml:space="preserve"> *(Tanı ve Tedavi Cihazlar için geçerlidir.)</t>
    </r>
    <r>
      <rPr>
        <sz val="14"/>
        <color theme="1"/>
        <rFont val="Times New Roman"/>
        <family val="1"/>
        <charset val="162"/>
      </rPr>
      <t xml:space="preserve">
10.  Teklifleri değerlendirme komisyonu, gerekli gördüğü hallerde demo isteyebilir. </t>
    </r>
    <r>
      <rPr>
        <i/>
        <sz val="14"/>
        <color theme="1"/>
        <rFont val="Times New Roman"/>
        <family val="1"/>
        <charset val="162"/>
      </rPr>
      <t>*(Taşınabilir Ürünler için geçerlidir.)</t>
    </r>
    <r>
      <rPr>
        <sz val="14"/>
        <color theme="1"/>
        <rFont val="Times New Roman"/>
        <family val="1"/>
        <charset val="162"/>
      </rPr>
      <t xml:space="preserve">
11. Fiyatlara KDV hariç TL olarak fiyat verilecektir.
12. Ürünlerin teslimatı, sözleşme ve sipariş tarihinden itibaren …………………….  Ay/Gün  olacaktır.
13. Ödeme,  Hizmetin tamamlanması ile kesilecek faturanın İDARE’ ye teslim tarihinden itibaren </t>
    </r>
    <r>
      <rPr>
        <b/>
        <sz val="14"/>
        <color theme="1"/>
        <rFont val="Times New Roman"/>
        <family val="1"/>
        <charset val="162"/>
      </rPr>
      <t xml:space="preserve">30 (otuz) </t>
    </r>
    <r>
      <rPr>
        <sz val="14"/>
        <color theme="1"/>
        <rFont val="Times New Roman"/>
        <family val="1"/>
        <charset val="162"/>
      </rPr>
      <t xml:space="preserve"> vade günü sonunda İDARE’ nin ilk ödeme gününde İSTEKLİ’ nin yazılı belirtmiş olduğu banka hesap numarasını eft &amp; havale ile gerçekleşecektir.
14. Ürünler yatırım Teşvik ile alınabilir.
15. Teklifler en geç .....................  mesai bitimine  kadar e-posta veya satınalma birimine teslim edilecektir.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</si>
</sst>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TL&quot;_-;\-* #,##0.00\ &quot;TL&quot;_-;_-* &quot;-&quot;??\ &quot;TL&quot;_-;_-@_-"/>
    <numFmt numFmtId="165" formatCode="#,##0.00\ \T\L"/>
  </numFmts>
  <fonts count="10" x14ac:knownFonts="1">
    <font>
      <sz val="11"/>
      <color theme="1"/>
      <name val="Calibri"/>
      <family val="2"/>
      <scheme val="minor"/>
    </font>
    <font>
      <sz val="11"/>
      <color theme="1"/>
      <name val="Calibri"/>
      <family val="2"/>
      <charset val="162"/>
      <scheme val="minor"/>
    </font>
    <font>
      <sz val="11"/>
      <color theme="1"/>
      <name val="Times New Roman"/>
      <family val="1"/>
      <charset val="162"/>
    </font>
    <font>
      <sz val="7"/>
      <color theme="1"/>
      <name val="Times New Roman"/>
      <family val="1"/>
      <charset val="162"/>
    </font>
    <font>
      <b/>
      <sz val="11"/>
      <color theme="1"/>
      <name val="Times New Roman"/>
      <family val="1"/>
      <charset val="162"/>
    </font>
    <font>
      <sz val="11"/>
      <color theme="1"/>
      <name val="Calibri"/>
      <family val="2"/>
      <scheme val="minor"/>
    </font>
    <font>
      <sz val="14"/>
      <color theme="1"/>
      <name val="Times New Roman"/>
      <family val="1"/>
      <charset val="162"/>
    </font>
    <font>
      <b/>
      <sz val="14"/>
      <color theme="1"/>
      <name val="Times New Roman"/>
      <family val="1"/>
      <charset val="162"/>
    </font>
    <font>
      <sz val="14"/>
      <name val="Times New Roman"/>
      <family val="1"/>
      <charset val="162"/>
    </font>
    <font>
      <i/>
      <sz val="14"/>
      <color theme="1"/>
      <name val="Times New Roman"/>
      <family val="1"/>
      <charset val="162"/>
    </font>
  </fonts>
  <fills count="7">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s>
  <borders count="48">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double">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top/>
      <bottom style="medium">
        <color indexed="64"/>
      </bottom>
      <diagonal/>
    </border>
    <border>
      <left style="thin">
        <color indexed="64"/>
      </left>
      <right style="double">
        <color indexed="64"/>
      </right>
      <top style="medium">
        <color indexed="64"/>
      </top>
      <bottom style="medium">
        <color indexed="64"/>
      </bottom>
      <diagonal/>
    </border>
    <border>
      <left style="double">
        <color indexed="64"/>
      </left>
      <right style="thin">
        <color indexed="64"/>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double">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double">
        <color indexed="64"/>
      </left>
      <right/>
      <top/>
      <bottom style="thin">
        <color indexed="64"/>
      </bottom>
      <diagonal/>
    </border>
    <border>
      <left/>
      <right style="double">
        <color indexed="64"/>
      </right>
      <top/>
      <bottom style="thin">
        <color indexed="64"/>
      </bottom>
      <diagonal/>
    </border>
    <border>
      <left style="thin">
        <color indexed="64"/>
      </left>
      <right style="thin">
        <color indexed="64"/>
      </right>
      <top style="thin">
        <color indexed="64"/>
      </top>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style="double">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bottom style="medium">
        <color indexed="64"/>
      </bottom>
      <diagonal/>
    </border>
  </borders>
  <cellStyleXfs count="3">
    <xf numFmtId="0" fontId="0" fillId="0" borderId="0"/>
    <xf numFmtId="164" fontId="1" fillId="0" borderId="0" applyFont="0" applyFill="0" applyBorder="0" applyAlignment="0" applyProtection="0"/>
    <xf numFmtId="9" fontId="5" fillId="0" borderId="0" applyFont="0" applyFill="0" applyBorder="0" applyAlignment="0" applyProtection="0"/>
  </cellStyleXfs>
  <cellXfs count="112">
    <xf numFmtId="0" fontId="0" fillId="0" borderId="0" xfId="0"/>
    <xf numFmtId="0" fontId="2" fillId="2" borderId="0" xfId="0" applyFont="1" applyFill="1" applyAlignment="1" applyProtection="1">
      <alignment vertical="center"/>
      <protection locked="0"/>
    </xf>
    <xf numFmtId="0" fontId="7" fillId="4" borderId="12" xfId="0" applyFont="1" applyFill="1" applyBorder="1" applyAlignment="1">
      <alignment horizontal="center" vertical="center"/>
    </xf>
    <xf numFmtId="0" fontId="7" fillId="4" borderId="16" xfId="0" applyFont="1" applyFill="1" applyBorder="1" applyAlignment="1">
      <alignment horizontal="center" vertical="center"/>
    </xf>
    <xf numFmtId="9" fontId="6" fillId="6" borderId="44" xfId="2" applyFont="1" applyFill="1" applyBorder="1" applyAlignment="1" applyProtection="1">
      <alignment horizontal="center" vertical="center"/>
      <protection locked="0"/>
    </xf>
    <xf numFmtId="0" fontId="7" fillId="4" borderId="19" xfId="0" applyFont="1" applyFill="1" applyBorder="1" applyAlignment="1">
      <alignment horizontal="center" vertical="center" wrapText="1"/>
    </xf>
    <xf numFmtId="0" fontId="6" fillId="0" borderId="21" xfId="0" applyFont="1" applyBorder="1" applyAlignment="1">
      <alignment horizontal="center" vertical="center"/>
    </xf>
    <xf numFmtId="0" fontId="6" fillId="2" borderId="13" xfId="0" applyFont="1" applyFill="1" applyBorder="1" applyAlignment="1">
      <alignment horizontal="left" vertical="center" indent="1"/>
    </xf>
    <xf numFmtId="0" fontId="6" fillId="2" borderId="13" xfId="0" applyFont="1" applyFill="1" applyBorder="1" applyAlignment="1">
      <alignment horizontal="center" vertical="center"/>
    </xf>
    <xf numFmtId="0" fontId="6" fillId="5" borderId="13" xfId="0" applyFont="1" applyFill="1" applyBorder="1" applyAlignment="1">
      <alignment horizontal="center" vertical="center" wrapText="1"/>
    </xf>
    <xf numFmtId="0" fontId="6" fillId="5" borderId="13" xfId="0" applyFont="1" applyFill="1" applyBorder="1" applyAlignment="1">
      <alignment horizontal="center" vertical="center"/>
    </xf>
    <xf numFmtId="0" fontId="6" fillId="2" borderId="13" xfId="0" applyFont="1" applyFill="1" applyBorder="1" applyAlignment="1">
      <alignment horizontal="left" vertical="center" wrapText="1" indent="1"/>
    </xf>
    <xf numFmtId="0" fontId="6" fillId="2" borderId="13" xfId="0" applyFont="1" applyFill="1" applyBorder="1" applyAlignment="1">
      <alignment horizontal="center" vertical="center" wrapText="1"/>
    </xf>
    <xf numFmtId="0" fontId="7" fillId="4" borderId="20" xfId="0" applyFont="1" applyFill="1" applyBorder="1" applyAlignment="1">
      <alignment horizontal="center" vertical="center"/>
    </xf>
    <xf numFmtId="165" fontId="7" fillId="2" borderId="22" xfId="0" applyNumberFormat="1" applyFont="1" applyFill="1" applyBorder="1" applyAlignment="1">
      <alignment vertical="center"/>
    </xf>
    <xf numFmtId="0" fontId="6" fillId="2" borderId="12" xfId="0" applyFont="1" applyFill="1" applyBorder="1" applyAlignment="1">
      <alignment horizontal="center" vertical="center" wrapText="1"/>
    </xf>
    <xf numFmtId="0" fontId="6" fillId="2" borderId="35" xfId="0" applyFont="1" applyFill="1" applyBorder="1" applyAlignment="1">
      <alignment horizontal="left" vertical="center"/>
    </xf>
    <xf numFmtId="0" fontId="6" fillId="2" borderId="35" xfId="0" applyFont="1" applyFill="1" applyBorder="1" applyAlignment="1">
      <alignment horizontal="center" vertical="center" wrapText="1"/>
    </xf>
    <xf numFmtId="0" fontId="6" fillId="2" borderId="12" xfId="0" applyFont="1" applyFill="1" applyBorder="1" applyAlignment="1">
      <alignment horizontal="center" vertical="center"/>
    </xf>
    <xf numFmtId="0" fontId="6" fillId="0" borderId="19" xfId="0" applyFont="1" applyBorder="1" applyAlignment="1">
      <alignment horizontal="center" vertical="center"/>
    </xf>
    <xf numFmtId="0" fontId="7" fillId="4" borderId="26" xfId="0" applyFont="1" applyFill="1" applyBorder="1" applyAlignment="1">
      <alignment horizontal="center" vertical="center"/>
    </xf>
    <xf numFmtId="0" fontId="7" fillId="4" borderId="25" xfId="0" applyFont="1" applyFill="1" applyBorder="1" applyAlignment="1">
      <alignment horizontal="center" vertical="center" wrapText="1"/>
    </xf>
    <xf numFmtId="0" fontId="6" fillId="0" borderId="19" xfId="0" applyFont="1" applyBorder="1" applyAlignment="1">
      <alignment horizontal="center" vertical="center" wrapText="1"/>
    </xf>
    <xf numFmtId="0" fontId="6" fillId="2" borderId="12" xfId="0" applyFont="1" applyFill="1" applyBorder="1" applyAlignment="1">
      <alignment horizontal="left" vertical="center"/>
    </xf>
    <xf numFmtId="0" fontId="6" fillId="2" borderId="12" xfId="0" applyFont="1" applyFill="1" applyBorder="1" applyAlignment="1">
      <alignment vertical="center"/>
    </xf>
    <xf numFmtId="0" fontId="8" fillId="5" borderId="13" xfId="0" applyFont="1" applyFill="1" applyBorder="1" applyAlignment="1">
      <alignment vertical="center" wrapText="1"/>
    </xf>
    <xf numFmtId="0" fontId="8" fillId="5" borderId="13" xfId="0" applyFont="1" applyFill="1" applyBorder="1" applyAlignment="1">
      <alignment horizontal="center" vertical="center"/>
    </xf>
    <xf numFmtId="0" fontId="6" fillId="5" borderId="13" xfId="0" applyFont="1" applyFill="1" applyBorder="1" applyAlignment="1">
      <alignment vertical="center" wrapText="1"/>
    </xf>
    <xf numFmtId="0" fontId="8" fillId="5" borderId="13" xfId="0" applyFont="1" applyFill="1" applyBorder="1" applyAlignment="1">
      <alignment horizontal="center" vertical="center" wrapText="1"/>
    </xf>
    <xf numFmtId="0" fontId="7" fillId="4" borderId="16" xfId="0" applyFont="1" applyFill="1" applyBorder="1" applyAlignment="1">
      <alignment horizontal="center" vertical="center" wrapText="1"/>
    </xf>
    <xf numFmtId="0" fontId="6" fillId="5" borderId="13" xfId="0" applyFont="1" applyFill="1" applyBorder="1" applyAlignment="1">
      <alignment horizontal="left" vertical="center" wrapText="1"/>
    </xf>
    <xf numFmtId="0" fontId="6" fillId="0" borderId="42" xfId="0" applyFont="1" applyBorder="1" applyAlignment="1">
      <alignment horizontal="center" vertical="center"/>
    </xf>
    <xf numFmtId="0" fontId="6" fillId="5" borderId="39" xfId="0" applyFont="1" applyFill="1" applyBorder="1" applyAlignment="1">
      <alignment vertical="center" wrapText="1"/>
    </xf>
    <xf numFmtId="0" fontId="6" fillId="5" borderId="39" xfId="0" applyFont="1" applyFill="1" applyBorder="1" applyAlignment="1">
      <alignment horizontal="center" vertical="center" wrapText="1"/>
    </xf>
    <xf numFmtId="0" fontId="6" fillId="5" borderId="39" xfId="0" applyFont="1" applyFill="1" applyBorder="1" applyAlignment="1">
      <alignment horizontal="center" vertical="center"/>
    </xf>
    <xf numFmtId="165" fontId="7" fillId="2" borderId="43" xfId="0" applyNumberFormat="1" applyFont="1" applyFill="1" applyBorder="1" applyAlignment="1">
      <alignment vertical="center"/>
    </xf>
    <xf numFmtId="165" fontId="7" fillId="4" borderId="44" xfId="0" applyNumberFormat="1" applyFont="1" applyFill="1" applyBorder="1" applyAlignment="1">
      <alignment vertical="center"/>
    </xf>
    <xf numFmtId="165" fontId="7" fillId="2" borderId="13" xfId="0" applyNumberFormat="1" applyFont="1" applyFill="1" applyBorder="1" applyAlignment="1" applyProtection="1">
      <alignment vertical="center"/>
      <protection locked="0"/>
    </xf>
    <xf numFmtId="0" fontId="7" fillId="2" borderId="12" xfId="0" applyFont="1" applyFill="1" applyBorder="1" applyAlignment="1" applyProtection="1">
      <alignment horizontal="center" vertical="center"/>
      <protection locked="0"/>
    </xf>
    <xf numFmtId="165" fontId="7" fillId="2" borderId="39" xfId="0" applyNumberFormat="1" applyFont="1" applyFill="1" applyBorder="1" applyAlignment="1" applyProtection="1">
      <alignment vertical="center"/>
      <protection locked="0"/>
    </xf>
    <xf numFmtId="0" fontId="2" fillId="2" borderId="1" xfId="0" applyFont="1" applyFill="1" applyBorder="1" applyAlignment="1" applyProtection="1">
      <alignment horizontal="left" vertical="top" wrapText="1" indent="2"/>
      <protection locked="0"/>
    </xf>
    <xf numFmtId="0" fontId="2" fillId="2" borderId="2" xfId="0" applyFont="1" applyFill="1" applyBorder="1" applyAlignment="1" applyProtection="1">
      <alignment horizontal="left" vertical="top" wrapText="1" indent="2"/>
      <protection locked="0"/>
    </xf>
    <xf numFmtId="0" fontId="2" fillId="2" borderId="2" xfId="0" applyFont="1" applyFill="1" applyBorder="1" applyAlignment="1" applyProtection="1">
      <alignment horizontal="left" vertical="top" indent="2"/>
      <protection locked="0"/>
    </xf>
    <xf numFmtId="0" fontId="2" fillId="2" borderId="3" xfId="0" applyFont="1" applyFill="1" applyBorder="1" applyAlignment="1" applyProtection="1">
      <alignment horizontal="left" vertical="top" indent="2"/>
      <protection locked="0"/>
    </xf>
    <xf numFmtId="0" fontId="2" fillId="2" borderId="4" xfId="0" applyFont="1" applyFill="1" applyBorder="1" applyAlignment="1" applyProtection="1">
      <alignment horizontal="left" vertical="top" indent="2"/>
      <protection locked="0"/>
    </xf>
    <xf numFmtId="0" fontId="2" fillId="2" borderId="0" xfId="0" applyFont="1" applyFill="1" applyAlignment="1" applyProtection="1">
      <alignment horizontal="left" vertical="top" indent="2"/>
      <protection locked="0"/>
    </xf>
    <xf numFmtId="0" fontId="2" fillId="2" borderId="5" xfId="0" applyFont="1" applyFill="1" applyBorder="1" applyAlignment="1" applyProtection="1">
      <alignment horizontal="left" vertical="top" indent="2"/>
      <protection locked="0"/>
    </xf>
    <xf numFmtId="0" fontId="2" fillId="2" borderId="6" xfId="0" applyFont="1" applyFill="1" applyBorder="1" applyAlignment="1" applyProtection="1">
      <alignment horizontal="left" vertical="top" indent="2"/>
      <protection locked="0"/>
    </xf>
    <xf numFmtId="0" fontId="2" fillId="2" borderId="7" xfId="0" applyFont="1" applyFill="1" applyBorder="1" applyAlignment="1" applyProtection="1">
      <alignment horizontal="left" vertical="top" indent="2"/>
      <protection locked="0"/>
    </xf>
    <xf numFmtId="0" fontId="2" fillId="2" borderId="8" xfId="0" applyFont="1" applyFill="1" applyBorder="1" applyAlignment="1" applyProtection="1">
      <alignment horizontal="left" vertical="top" indent="2"/>
      <protection locked="0"/>
    </xf>
    <xf numFmtId="165" fontId="7" fillId="3" borderId="11" xfId="0" applyNumberFormat="1" applyFont="1" applyFill="1" applyBorder="1" applyAlignment="1">
      <alignment horizontal="center" vertical="center"/>
    </xf>
    <xf numFmtId="165" fontId="7" fillId="3" borderId="18" xfId="0" applyNumberFormat="1" applyFont="1" applyFill="1" applyBorder="1" applyAlignment="1">
      <alignment horizontal="center" vertical="center"/>
    </xf>
    <xf numFmtId="0" fontId="7" fillId="3" borderId="17" xfId="0" applyFont="1" applyFill="1" applyBorder="1" applyAlignment="1">
      <alignment horizontal="left" vertical="center"/>
    </xf>
    <xf numFmtId="0" fontId="7" fillId="3" borderId="9" xfId="0" applyFont="1" applyFill="1" applyBorder="1" applyAlignment="1">
      <alignment horizontal="left" vertical="center"/>
    </xf>
    <xf numFmtId="0" fontId="7" fillId="3" borderId="10" xfId="0" applyFont="1" applyFill="1" applyBorder="1" applyAlignment="1">
      <alignment horizontal="left" vertical="center"/>
    </xf>
    <xf numFmtId="0" fontId="6" fillId="2" borderId="39"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4" fillId="2" borderId="30" xfId="0" applyFont="1" applyFill="1" applyBorder="1" applyAlignment="1" applyProtection="1">
      <alignment horizontal="center" vertical="center"/>
      <protection locked="0"/>
    </xf>
    <xf numFmtId="0" fontId="4" fillId="2" borderId="31" xfId="0" applyFont="1" applyFill="1" applyBorder="1" applyAlignment="1" applyProtection="1">
      <alignment horizontal="center" vertical="center"/>
      <protection locked="0"/>
    </xf>
    <xf numFmtId="0" fontId="4" fillId="2" borderId="32" xfId="0" applyFont="1" applyFill="1" applyBorder="1" applyAlignment="1" applyProtection="1">
      <alignment horizontal="center" vertical="center"/>
      <protection locked="0"/>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6" fillId="2" borderId="1" xfId="0" applyFont="1" applyFill="1" applyBorder="1" applyAlignment="1" applyProtection="1">
      <alignment horizontal="left" vertical="center"/>
      <protection locked="0"/>
    </xf>
    <xf numFmtId="0" fontId="6" fillId="2" borderId="2" xfId="0" applyFont="1" applyFill="1" applyBorder="1" applyAlignment="1" applyProtection="1">
      <alignment horizontal="left" vertical="center"/>
      <protection locked="0"/>
    </xf>
    <xf numFmtId="0" fontId="6" fillId="2" borderId="3" xfId="0" applyFont="1" applyFill="1" applyBorder="1" applyAlignment="1" applyProtection="1">
      <alignment horizontal="left" vertical="center"/>
      <protection locked="0"/>
    </xf>
    <xf numFmtId="0" fontId="4" fillId="2" borderId="27" xfId="0" applyFont="1" applyFill="1" applyBorder="1" applyAlignment="1" applyProtection="1">
      <alignment horizontal="center" vertical="center"/>
      <protection locked="0"/>
    </xf>
    <xf numFmtId="0" fontId="4" fillId="2" borderId="28" xfId="0" applyFont="1" applyFill="1" applyBorder="1" applyAlignment="1" applyProtection="1">
      <alignment horizontal="center" vertical="center"/>
      <protection locked="0"/>
    </xf>
    <xf numFmtId="0" fontId="4" fillId="2" borderId="29" xfId="0" applyFont="1" applyFill="1" applyBorder="1" applyAlignment="1" applyProtection="1">
      <alignment horizontal="center" vertical="center"/>
      <protection locked="0"/>
    </xf>
    <xf numFmtId="0" fontId="7" fillId="2" borderId="40" xfId="0" applyFont="1" applyFill="1" applyBorder="1" applyAlignment="1" applyProtection="1">
      <alignment horizontal="left" vertical="center"/>
      <protection locked="0"/>
    </xf>
    <xf numFmtId="0" fontId="7" fillId="2" borderId="41" xfId="0" applyFont="1" applyFill="1" applyBorder="1" applyAlignment="1" applyProtection="1">
      <alignment horizontal="left" vertical="center"/>
      <protection locked="0"/>
    </xf>
    <xf numFmtId="0" fontId="7" fillId="2" borderId="37" xfId="0" applyFont="1" applyFill="1" applyBorder="1" applyAlignment="1" applyProtection="1">
      <alignment horizontal="left" vertical="center"/>
      <protection locked="0"/>
    </xf>
    <xf numFmtId="0" fontId="7" fillId="2" borderId="38" xfId="0" applyFont="1" applyFill="1" applyBorder="1" applyAlignment="1" applyProtection="1">
      <alignment horizontal="left" vertical="center"/>
      <protection locked="0"/>
    </xf>
    <xf numFmtId="0" fontId="7" fillId="2" borderId="27" xfId="0" applyFont="1" applyFill="1" applyBorder="1" applyAlignment="1" applyProtection="1">
      <alignment horizontal="left" vertical="center"/>
      <protection locked="0"/>
    </xf>
    <xf numFmtId="0" fontId="7" fillId="2" borderId="29" xfId="0" applyFont="1" applyFill="1" applyBorder="1" applyAlignment="1" applyProtection="1">
      <alignment horizontal="left" vertical="center"/>
      <protection locked="0"/>
    </xf>
    <xf numFmtId="0" fontId="7" fillId="2" borderId="30" xfId="0" applyFont="1" applyFill="1" applyBorder="1" applyAlignment="1" applyProtection="1">
      <alignment horizontal="left" vertical="center"/>
      <protection locked="0"/>
    </xf>
    <xf numFmtId="0" fontId="7" fillId="2" borderId="32" xfId="0" applyFont="1" applyFill="1" applyBorder="1" applyAlignment="1" applyProtection="1">
      <alignment horizontal="left" vertical="center"/>
      <protection locked="0"/>
    </xf>
    <xf numFmtId="165" fontId="7" fillId="4" borderId="46" xfId="0" applyNumberFormat="1" applyFont="1" applyFill="1" applyBorder="1" applyAlignment="1">
      <alignment horizontal="right" vertical="center"/>
    </xf>
    <xf numFmtId="165" fontId="7" fillId="4" borderId="47" xfId="0" applyNumberFormat="1" applyFont="1" applyFill="1" applyBorder="1" applyAlignment="1">
      <alignment horizontal="right" vertical="center"/>
    </xf>
    <xf numFmtId="0" fontId="7" fillId="2" borderId="4" xfId="0" applyFont="1" applyFill="1" applyBorder="1" applyAlignment="1">
      <alignment horizontal="left" vertical="center" indent="3"/>
    </xf>
    <xf numFmtId="0" fontId="7" fillId="2" borderId="0" xfId="0" applyFont="1" applyFill="1" applyAlignment="1">
      <alignment horizontal="left" vertical="center" indent="3"/>
    </xf>
    <xf numFmtId="0" fontId="7" fillId="2" borderId="5" xfId="0" applyFont="1" applyFill="1" applyBorder="1" applyAlignment="1">
      <alignment horizontal="left" vertical="center" indent="3"/>
    </xf>
    <xf numFmtId="0" fontId="6" fillId="2" borderId="1" xfId="0" applyFont="1" applyFill="1" applyBorder="1" applyAlignment="1">
      <alignment horizontal="left" vertical="top" wrapText="1" indent="1"/>
    </xf>
    <xf numFmtId="0" fontId="6" fillId="2" borderId="2" xfId="0" applyFont="1" applyFill="1" applyBorder="1" applyAlignment="1">
      <alignment horizontal="left" vertical="top" wrapText="1" indent="1"/>
    </xf>
    <xf numFmtId="0" fontId="6" fillId="2" borderId="2" xfId="0" applyFont="1" applyFill="1" applyBorder="1" applyAlignment="1">
      <alignment horizontal="left" vertical="top" indent="1"/>
    </xf>
    <xf numFmtId="0" fontId="6" fillId="2" borderId="3" xfId="0" applyFont="1" applyFill="1" applyBorder="1" applyAlignment="1">
      <alignment horizontal="left" vertical="top" indent="1"/>
    </xf>
    <xf numFmtId="0" fontId="6" fillId="2" borderId="4" xfId="0" applyFont="1" applyFill="1" applyBorder="1" applyAlignment="1">
      <alignment horizontal="left" vertical="top" indent="1"/>
    </xf>
    <xf numFmtId="0" fontId="6" fillId="2" borderId="0" xfId="0" applyFont="1" applyFill="1" applyAlignment="1">
      <alignment horizontal="left" vertical="top" indent="1"/>
    </xf>
    <xf numFmtId="0" fontId="6" fillId="2" borderId="5" xfId="0" applyFont="1" applyFill="1" applyBorder="1" applyAlignment="1">
      <alignment horizontal="left" vertical="top" indent="1"/>
    </xf>
    <xf numFmtId="0" fontId="6" fillId="2" borderId="6" xfId="0" applyFont="1" applyFill="1" applyBorder="1" applyAlignment="1">
      <alignment horizontal="left" vertical="top" indent="1"/>
    </xf>
    <xf numFmtId="0" fontId="6" fillId="2" borderId="7" xfId="0" applyFont="1" applyFill="1" applyBorder="1" applyAlignment="1">
      <alignment horizontal="left" vertical="top" indent="1"/>
    </xf>
    <xf numFmtId="0" fontId="6" fillId="2" borderId="8" xfId="0" applyFont="1" applyFill="1" applyBorder="1" applyAlignment="1">
      <alignment horizontal="left" vertical="top" indent="1"/>
    </xf>
    <xf numFmtId="165" fontId="7" fillId="3" borderId="15" xfId="0" applyNumberFormat="1" applyFont="1" applyFill="1" applyBorder="1" applyAlignment="1">
      <alignment horizontal="right" vertical="center"/>
    </xf>
    <xf numFmtId="165" fontId="7" fillId="3" borderId="24" xfId="0" applyNumberFormat="1" applyFont="1" applyFill="1" applyBorder="1" applyAlignment="1">
      <alignment horizontal="right" vertical="center"/>
    </xf>
    <xf numFmtId="0" fontId="7" fillId="3" borderId="23" xfId="0" applyFont="1" applyFill="1" applyBorder="1" applyAlignment="1">
      <alignment horizontal="left" vertical="center"/>
    </xf>
    <xf numFmtId="0" fontId="7" fillId="3" borderId="14" xfId="0" applyFont="1" applyFill="1" applyBorder="1" applyAlignment="1">
      <alignment horizontal="left" vertical="center"/>
    </xf>
    <xf numFmtId="0" fontId="7" fillId="4" borderId="23"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4" borderId="45" xfId="0" applyFont="1" applyFill="1" applyBorder="1" applyAlignment="1">
      <alignment horizontal="center" vertical="center" wrapText="1"/>
    </xf>
    <xf numFmtId="0" fontId="7" fillId="3" borderId="44" xfId="0" applyFont="1" applyFill="1" applyBorder="1" applyAlignment="1">
      <alignment horizontal="left" vertical="center" wrapText="1"/>
    </xf>
    <xf numFmtId="0" fontId="7" fillId="4" borderId="33" xfId="0" applyFont="1" applyFill="1" applyBorder="1" applyAlignment="1">
      <alignment horizontal="center" vertical="center"/>
    </xf>
    <xf numFmtId="0" fontId="7" fillId="4" borderId="34" xfId="0" applyFont="1" applyFill="1" applyBorder="1" applyAlignment="1">
      <alignment horizontal="center" vertical="center"/>
    </xf>
    <xf numFmtId="165" fontId="7" fillId="3" borderId="17" xfId="0" applyNumberFormat="1" applyFont="1" applyFill="1" applyBorder="1" applyAlignment="1">
      <alignment horizontal="right" vertical="center"/>
    </xf>
    <xf numFmtId="0" fontId="7" fillId="3" borderId="18" xfId="0" applyFont="1" applyFill="1" applyBorder="1" applyAlignment="1">
      <alignment horizontal="right" vertical="center"/>
    </xf>
    <xf numFmtId="0" fontId="7" fillId="3" borderId="9" xfId="0" applyFont="1" applyFill="1" applyBorder="1" applyAlignment="1">
      <alignment horizontal="right" vertical="center"/>
    </xf>
    <xf numFmtId="0" fontId="7" fillId="3" borderId="44" xfId="0" applyFont="1" applyFill="1" applyBorder="1" applyAlignment="1">
      <alignment horizontal="left" vertical="center"/>
    </xf>
    <xf numFmtId="165" fontId="7" fillId="3" borderId="44" xfId="0" applyNumberFormat="1" applyFont="1" applyFill="1" applyBorder="1" applyAlignment="1">
      <alignment horizontal="right" vertical="center"/>
    </xf>
    <xf numFmtId="0" fontId="7" fillId="3" borderId="44" xfId="0" applyFont="1" applyFill="1" applyBorder="1" applyAlignment="1">
      <alignment horizontal="right" vertical="center"/>
    </xf>
  </cellXfs>
  <cellStyles count="3">
    <cellStyle name="Normal" xfId="0" builtinId="0"/>
    <cellStyle name="ParaBirimi 2" xfId="1" xr:uid="{00000000-0005-0000-0000-000001000000}"/>
    <cellStyle name="Yüzde" xfId="2"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164166</xdr:colOff>
      <xdr:row>2</xdr:row>
      <xdr:rowOff>101875</xdr:rowOff>
    </xdr:from>
    <xdr:to>
      <xdr:col>8</xdr:col>
      <xdr:colOff>1272540</xdr:colOff>
      <xdr:row>3</xdr:row>
      <xdr:rowOff>250339</xdr:rowOff>
    </xdr:to>
    <xdr:pic>
      <xdr:nvPicPr>
        <xdr:cNvPr id="7" name="Resim 6">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0866" y="454300"/>
          <a:ext cx="12323109" cy="7828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115"/>
  <sheetViews>
    <sheetView tabSelected="1" zoomScaleNormal="100" zoomScaleSheetLayoutView="77" workbookViewId="0">
      <selection activeCell="H91" sqref="H91"/>
    </sheetView>
  </sheetViews>
  <sheetFormatPr defaultColWidth="9.140625" defaultRowHeight="15" x14ac:dyDescent="0.25"/>
  <cols>
    <col min="1" max="1" width="3.85546875" style="1" customWidth="1"/>
    <col min="2" max="2" width="5.7109375" style="1" customWidth="1"/>
    <col min="3" max="3" width="64.42578125" style="1" customWidth="1"/>
    <col min="4" max="4" width="45.85546875" style="1" bestFit="1" customWidth="1"/>
    <col min="5" max="5" width="10.85546875" style="1" customWidth="1"/>
    <col min="6" max="6" width="8.7109375" style="1" customWidth="1"/>
    <col min="7" max="7" width="11.85546875" style="1" customWidth="1"/>
    <col min="8" max="8" width="16.140625" style="1" customWidth="1"/>
    <col min="9" max="9" width="23.85546875" style="1" customWidth="1"/>
    <col min="10" max="16384" width="9.140625" style="1"/>
  </cols>
  <sheetData>
    <row r="2" spans="2:9" ht="15.75" thickBot="1" x14ac:dyDescent="0.3"/>
    <row r="3" spans="2:9" ht="49.5" customHeight="1" thickTop="1" x14ac:dyDescent="0.25">
      <c r="B3" s="61"/>
      <c r="C3" s="62"/>
      <c r="D3" s="62"/>
      <c r="E3" s="62"/>
      <c r="F3" s="62"/>
      <c r="G3" s="62"/>
      <c r="H3" s="62"/>
      <c r="I3" s="63"/>
    </row>
    <row r="4" spans="2:9" ht="22.5" customHeight="1" thickBot="1" x14ac:dyDescent="0.3">
      <c r="B4" s="64"/>
      <c r="C4" s="65"/>
      <c r="D4" s="65"/>
      <c r="E4" s="65"/>
      <c r="F4" s="65"/>
      <c r="G4" s="65"/>
      <c r="H4" s="65"/>
      <c r="I4" s="66"/>
    </row>
    <row r="5" spans="2:9" ht="27.75" customHeight="1" thickTop="1" x14ac:dyDescent="0.25">
      <c r="B5" s="73" t="s">
        <v>0</v>
      </c>
      <c r="C5" s="74"/>
      <c r="D5" s="67" t="s">
        <v>90</v>
      </c>
      <c r="E5" s="68"/>
      <c r="F5" s="68"/>
      <c r="G5" s="68"/>
      <c r="H5" s="68"/>
      <c r="I5" s="69"/>
    </row>
    <row r="6" spans="2:9" ht="21.75" customHeight="1" x14ac:dyDescent="0.25">
      <c r="B6" s="75" t="s">
        <v>1</v>
      </c>
      <c r="C6" s="76"/>
      <c r="D6" s="70"/>
      <c r="E6" s="71"/>
      <c r="F6" s="71"/>
      <c r="G6" s="71"/>
      <c r="H6" s="71"/>
      <c r="I6" s="72"/>
    </row>
    <row r="7" spans="2:9" ht="21.75" customHeight="1" x14ac:dyDescent="0.25">
      <c r="B7" s="77" t="s">
        <v>2</v>
      </c>
      <c r="C7" s="78"/>
      <c r="D7" s="70"/>
      <c r="E7" s="71"/>
      <c r="F7" s="71"/>
      <c r="G7" s="71"/>
      <c r="H7" s="71"/>
      <c r="I7" s="72"/>
    </row>
    <row r="8" spans="2:9" ht="21.75" customHeight="1" x14ac:dyDescent="0.25">
      <c r="B8" s="77" t="s">
        <v>3</v>
      </c>
      <c r="C8" s="78"/>
      <c r="D8" s="70"/>
      <c r="E8" s="71"/>
      <c r="F8" s="71"/>
      <c r="G8" s="71"/>
      <c r="H8" s="71"/>
      <c r="I8" s="72"/>
    </row>
    <row r="9" spans="2:9" ht="21.75" customHeight="1" thickBot="1" x14ac:dyDescent="0.3">
      <c r="B9" s="79" t="s">
        <v>4</v>
      </c>
      <c r="C9" s="80"/>
      <c r="D9" s="58"/>
      <c r="E9" s="59"/>
      <c r="F9" s="59"/>
      <c r="G9" s="59"/>
      <c r="H9" s="59"/>
      <c r="I9" s="60"/>
    </row>
    <row r="10" spans="2:9" ht="15.75" thickTop="1" x14ac:dyDescent="0.25">
      <c r="B10" s="40" t="s">
        <v>5</v>
      </c>
      <c r="C10" s="41"/>
      <c r="D10" s="41"/>
      <c r="E10" s="42"/>
      <c r="F10" s="42"/>
      <c r="G10" s="42"/>
      <c r="H10" s="42"/>
      <c r="I10" s="43"/>
    </row>
    <row r="11" spans="2:9" x14ac:dyDescent="0.25">
      <c r="B11" s="44"/>
      <c r="C11" s="45"/>
      <c r="D11" s="45"/>
      <c r="E11" s="45"/>
      <c r="F11" s="45"/>
      <c r="G11" s="45"/>
      <c r="H11" s="45"/>
      <c r="I11" s="46"/>
    </row>
    <row r="12" spans="2:9" x14ac:dyDescent="0.25">
      <c r="B12" s="44"/>
      <c r="C12" s="45"/>
      <c r="D12" s="45"/>
      <c r="E12" s="45"/>
      <c r="F12" s="45"/>
      <c r="G12" s="45"/>
      <c r="H12" s="45"/>
      <c r="I12" s="46"/>
    </row>
    <row r="13" spans="2:9" x14ac:dyDescent="0.25">
      <c r="B13" s="44"/>
      <c r="C13" s="45"/>
      <c r="D13" s="45"/>
      <c r="E13" s="45"/>
      <c r="F13" s="45"/>
      <c r="G13" s="45"/>
      <c r="H13" s="45"/>
      <c r="I13" s="46"/>
    </row>
    <row r="14" spans="2:9" x14ac:dyDescent="0.25">
      <c r="B14" s="44"/>
      <c r="C14" s="45"/>
      <c r="D14" s="45"/>
      <c r="E14" s="45"/>
      <c r="F14" s="45"/>
      <c r="G14" s="45"/>
      <c r="H14" s="45"/>
      <c r="I14" s="46"/>
    </row>
    <row r="15" spans="2:9" x14ac:dyDescent="0.25">
      <c r="B15" s="44"/>
      <c r="C15" s="45"/>
      <c r="D15" s="45"/>
      <c r="E15" s="45"/>
      <c r="F15" s="45"/>
      <c r="G15" s="45"/>
      <c r="H15" s="45"/>
      <c r="I15" s="46"/>
    </row>
    <row r="16" spans="2:9" x14ac:dyDescent="0.25">
      <c r="B16" s="44"/>
      <c r="C16" s="45"/>
      <c r="D16" s="45"/>
      <c r="E16" s="45"/>
      <c r="F16" s="45"/>
      <c r="G16" s="45"/>
      <c r="H16" s="45"/>
      <c r="I16" s="46"/>
    </row>
    <row r="17" spans="2:9" x14ac:dyDescent="0.25">
      <c r="B17" s="44"/>
      <c r="C17" s="45"/>
      <c r="D17" s="45"/>
      <c r="E17" s="45"/>
      <c r="F17" s="45"/>
      <c r="G17" s="45"/>
      <c r="H17" s="45"/>
      <c r="I17" s="46"/>
    </row>
    <row r="18" spans="2:9" x14ac:dyDescent="0.25">
      <c r="B18" s="44"/>
      <c r="C18" s="45"/>
      <c r="D18" s="45"/>
      <c r="E18" s="45"/>
      <c r="F18" s="45"/>
      <c r="G18" s="45"/>
      <c r="H18" s="45"/>
      <c r="I18" s="46"/>
    </row>
    <row r="19" spans="2:9" x14ac:dyDescent="0.25">
      <c r="B19" s="44"/>
      <c r="C19" s="45"/>
      <c r="D19" s="45"/>
      <c r="E19" s="45"/>
      <c r="F19" s="45"/>
      <c r="G19" s="45"/>
      <c r="H19" s="45"/>
      <c r="I19" s="46"/>
    </row>
    <row r="20" spans="2:9" x14ac:dyDescent="0.25">
      <c r="B20" s="44"/>
      <c r="C20" s="45"/>
      <c r="D20" s="45"/>
      <c r="E20" s="45"/>
      <c r="F20" s="45"/>
      <c r="G20" s="45"/>
      <c r="H20" s="45"/>
      <c r="I20" s="46"/>
    </row>
    <row r="21" spans="2:9" x14ac:dyDescent="0.25">
      <c r="B21" s="44"/>
      <c r="C21" s="45"/>
      <c r="D21" s="45"/>
      <c r="E21" s="45"/>
      <c r="F21" s="45"/>
      <c r="G21" s="45"/>
      <c r="H21" s="45"/>
      <c r="I21" s="46"/>
    </row>
    <row r="22" spans="2:9" x14ac:dyDescent="0.25">
      <c r="B22" s="44"/>
      <c r="C22" s="45"/>
      <c r="D22" s="45"/>
      <c r="E22" s="45"/>
      <c r="F22" s="45"/>
      <c r="G22" s="45"/>
      <c r="H22" s="45"/>
      <c r="I22" s="46"/>
    </row>
    <row r="23" spans="2:9" x14ac:dyDescent="0.25">
      <c r="B23" s="44"/>
      <c r="C23" s="45"/>
      <c r="D23" s="45"/>
      <c r="E23" s="45"/>
      <c r="F23" s="45"/>
      <c r="G23" s="45"/>
      <c r="H23" s="45"/>
      <c r="I23" s="46"/>
    </row>
    <row r="24" spans="2:9" ht="15.75" thickBot="1" x14ac:dyDescent="0.3">
      <c r="B24" s="47"/>
      <c r="C24" s="48"/>
      <c r="D24" s="48"/>
      <c r="E24" s="48"/>
      <c r="F24" s="48"/>
      <c r="G24" s="48"/>
      <c r="H24" s="48"/>
      <c r="I24" s="49"/>
    </row>
    <row r="25" spans="2:9" ht="24.6" customHeight="1" thickTop="1" x14ac:dyDescent="0.25">
      <c r="B25" s="5" t="s">
        <v>6</v>
      </c>
      <c r="C25" s="2" t="s">
        <v>12</v>
      </c>
      <c r="D25" s="2" t="s">
        <v>18</v>
      </c>
      <c r="E25" s="2" t="s">
        <v>21</v>
      </c>
      <c r="F25" s="2" t="s">
        <v>10</v>
      </c>
      <c r="G25" s="2" t="s">
        <v>7</v>
      </c>
      <c r="H25" s="2" t="s">
        <v>8</v>
      </c>
      <c r="I25" s="13" t="s">
        <v>13</v>
      </c>
    </row>
    <row r="26" spans="2:9" ht="22.9" customHeight="1" x14ac:dyDescent="0.25">
      <c r="B26" s="6">
        <v>1</v>
      </c>
      <c r="C26" s="7" t="s">
        <v>16</v>
      </c>
      <c r="D26" s="8" t="s">
        <v>19</v>
      </c>
      <c r="E26" s="9">
        <v>1</v>
      </c>
      <c r="F26" s="9">
        <v>3</v>
      </c>
      <c r="G26" s="10" t="s">
        <v>10</v>
      </c>
      <c r="H26" s="37"/>
      <c r="I26" s="14">
        <f>+H26*F26</f>
        <v>0</v>
      </c>
    </row>
    <row r="27" spans="2:9" ht="37.9" customHeight="1" x14ac:dyDescent="0.25">
      <c r="B27" s="6">
        <v>2</v>
      </c>
      <c r="C27" s="11" t="s">
        <v>91</v>
      </c>
      <c r="D27" s="8"/>
      <c r="E27" s="9">
        <v>1</v>
      </c>
      <c r="F27" s="9">
        <v>10</v>
      </c>
      <c r="G27" s="10" t="s">
        <v>10</v>
      </c>
      <c r="H27" s="37"/>
      <c r="I27" s="14">
        <f t="shared" ref="I27:I29" si="0">+H27*F27</f>
        <v>0</v>
      </c>
    </row>
    <row r="28" spans="2:9" ht="21" customHeight="1" x14ac:dyDescent="0.25">
      <c r="B28" s="6">
        <v>3</v>
      </c>
      <c r="C28" s="7" t="s">
        <v>17</v>
      </c>
      <c r="D28" s="8" t="s">
        <v>20</v>
      </c>
      <c r="E28" s="9"/>
      <c r="F28" s="9">
        <v>5</v>
      </c>
      <c r="G28" s="10" t="s">
        <v>10</v>
      </c>
      <c r="H28" s="37"/>
      <c r="I28" s="14">
        <f t="shared" si="0"/>
        <v>0</v>
      </c>
    </row>
    <row r="29" spans="2:9" ht="58.15" customHeight="1" thickBot="1" x14ac:dyDescent="0.3">
      <c r="B29" s="6">
        <v>4</v>
      </c>
      <c r="C29" s="7" t="s">
        <v>92</v>
      </c>
      <c r="D29" s="12" t="s">
        <v>93</v>
      </c>
      <c r="E29" s="9">
        <v>2</v>
      </c>
      <c r="F29" s="9">
        <v>50</v>
      </c>
      <c r="G29" s="10" t="s">
        <v>10</v>
      </c>
      <c r="H29" s="37"/>
      <c r="I29" s="14">
        <f t="shared" si="0"/>
        <v>0</v>
      </c>
    </row>
    <row r="30" spans="2:9" ht="26.45" customHeight="1" thickBot="1" x14ac:dyDescent="0.3">
      <c r="B30" s="52" t="s">
        <v>15</v>
      </c>
      <c r="C30" s="53"/>
      <c r="D30" s="53"/>
      <c r="E30" s="53"/>
      <c r="F30" s="53"/>
      <c r="G30" s="54"/>
      <c r="H30" s="50">
        <f>SUM(I26:I29)</f>
        <v>0</v>
      </c>
      <c r="I30" s="51"/>
    </row>
    <row r="31" spans="2:9" ht="26.45" customHeight="1" x14ac:dyDescent="0.25">
      <c r="B31" s="5" t="s">
        <v>6</v>
      </c>
      <c r="C31" s="2" t="s">
        <v>12</v>
      </c>
      <c r="D31" s="2" t="s">
        <v>18</v>
      </c>
      <c r="E31" s="2" t="s">
        <v>21</v>
      </c>
      <c r="F31" s="2" t="s">
        <v>10</v>
      </c>
      <c r="G31" s="2" t="s">
        <v>7</v>
      </c>
      <c r="H31" s="2" t="s">
        <v>8</v>
      </c>
      <c r="I31" s="13" t="s">
        <v>13</v>
      </c>
    </row>
    <row r="32" spans="2:9" ht="41.65" customHeight="1" x14ac:dyDescent="0.25">
      <c r="B32" s="6">
        <v>1</v>
      </c>
      <c r="C32" s="7" t="s">
        <v>22</v>
      </c>
      <c r="D32" s="55" t="s">
        <v>95</v>
      </c>
      <c r="E32" s="9">
        <v>1</v>
      </c>
      <c r="F32" s="9">
        <v>550</v>
      </c>
      <c r="G32" s="10" t="s">
        <v>10</v>
      </c>
      <c r="H32" s="37"/>
      <c r="I32" s="14">
        <f t="shared" ref="I32:I39" si="1">+H32*F32</f>
        <v>0</v>
      </c>
    </row>
    <row r="33" spans="2:9" ht="41.65" customHeight="1" x14ac:dyDescent="0.25">
      <c r="B33" s="6">
        <v>2</v>
      </c>
      <c r="C33" s="7" t="s">
        <v>23</v>
      </c>
      <c r="D33" s="56"/>
      <c r="E33" s="9">
        <v>1</v>
      </c>
      <c r="F33" s="9">
        <v>300</v>
      </c>
      <c r="G33" s="10" t="s">
        <v>10</v>
      </c>
      <c r="H33" s="37"/>
      <c r="I33" s="14">
        <f t="shared" si="1"/>
        <v>0</v>
      </c>
    </row>
    <row r="34" spans="2:9" ht="41.65" customHeight="1" x14ac:dyDescent="0.25">
      <c r="B34" s="6">
        <v>3</v>
      </c>
      <c r="C34" s="7" t="s">
        <v>24</v>
      </c>
      <c r="D34" s="56"/>
      <c r="E34" s="9">
        <v>1</v>
      </c>
      <c r="F34" s="9">
        <v>275</v>
      </c>
      <c r="G34" s="10" t="s">
        <v>10</v>
      </c>
      <c r="H34" s="37"/>
      <c r="I34" s="14">
        <f t="shared" si="1"/>
        <v>0</v>
      </c>
    </row>
    <row r="35" spans="2:9" ht="41.65" customHeight="1" x14ac:dyDescent="0.25">
      <c r="B35" s="6">
        <v>4</v>
      </c>
      <c r="C35" s="7" t="s">
        <v>25</v>
      </c>
      <c r="D35" s="56"/>
      <c r="E35" s="9">
        <v>1</v>
      </c>
      <c r="F35" s="9">
        <v>425</v>
      </c>
      <c r="G35" s="10" t="s">
        <v>10</v>
      </c>
      <c r="H35" s="37"/>
      <c r="I35" s="14">
        <f t="shared" si="1"/>
        <v>0</v>
      </c>
    </row>
    <row r="36" spans="2:9" ht="41.65" customHeight="1" x14ac:dyDescent="0.25">
      <c r="B36" s="6">
        <v>5</v>
      </c>
      <c r="C36" s="7" t="s">
        <v>26</v>
      </c>
      <c r="D36" s="57"/>
      <c r="E36" s="9">
        <v>1</v>
      </c>
      <c r="F36" s="9">
        <v>475</v>
      </c>
      <c r="G36" s="10" t="s">
        <v>10</v>
      </c>
      <c r="H36" s="37"/>
      <c r="I36" s="14">
        <f t="shared" si="1"/>
        <v>0</v>
      </c>
    </row>
    <row r="37" spans="2:9" ht="41.65" customHeight="1" x14ac:dyDescent="0.25">
      <c r="B37" s="6">
        <v>7</v>
      </c>
      <c r="C37" s="7" t="s">
        <v>27</v>
      </c>
      <c r="D37" s="7"/>
      <c r="E37" s="9">
        <v>2</v>
      </c>
      <c r="F37" s="9">
        <v>40</v>
      </c>
      <c r="G37" s="10" t="s">
        <v>10</v>
      </c>
      <c r="H37" s="37"/>
      <c r="I37" s="14">
        <f t="shared" si="1"/>
        <v>0</v>
      </c>
    </row>
    <row r="38" spans="2:9" ht="41.65" customHeight="1" x14ac:dyDescent="0.25">
      <c r="B38" s="6">
        <v>8</v>
      </c>
      <c r="C38" s="7" t="s">
        <v>28</v>
      </c>
      <c r="D38" s="7"/>
      <c r="E38" s="9">
        <v>2</v>
      </c>
      <c r="F38" s="9">
        <v>20</v>
      </c>
      <c r="G38" s="10" t="s">
        <v>10</v>
      </c>
      <c r="H38" s="37"/>
      <c r="I38" s="14">
        <f t="shared" si="1"/>
        <v>0</v>
      </c>
    </row>
    <row r="39" spans="2:9" ht="41.65" customHeight="1" thickBot="1" x14ac:dyDescent="0.3">
      <c r="B39" s="6">
        <v>9</v>
      </c>
      <c r="C39" s="7" t="s">
        <v>29</v>
      </c>
      <c r="D39" s="7"/>
      <c r="E39" s="9">
        <v>2</v>
      </c>
      <c r="F39" s="9">
        <v>120</v>
      </c>
      <c r="G39" s="10" t="s">
        <v>10</v>
      </c>
      <c r="H39" s="37"/>
      <c r="I39" s="14">
        <f t="shared" si="1"/>
        <v>0</v>
      </c>
    </row>
    <row r="40" spans="2:9" ht="26.45" customHeight="1" thickBot="1" x14ac:dyDescent="0.3">
      <c r="B40" s="52" t="s">
        <v>30</v>
      </c>
      <c r="C40" s="53"/>
      <c r="D40" s="53"/>
      <c r="E40" s="53"/>
      <c r="F40" s="53"/>
      <c r="G40" s="54"/>
      <c r="H40" s="50">
        <f>SUM(I32:I39)</f>
        <v>0</v>
      </c>
      <c r="I40" s="51"/>
    </row>
    <row r="41" spans="2:9" ht="26.45" customHeight="1" x14ac:dyDescent="0.25">
      <c r="B41" s="104" t="s">
        <v>12</v>
      </c>
      <c r="C41" s="105"/>
      <c r="D41" s="2" t="s">
        <v>18</v>
      </c>
      <c r="E41" s="2" t="s">
        <v>21</v>
      </c>
      <c r="F41" s="2" t="s">
        <v>10</v>
      </c>
      <c r="G41" s="3" t="s">
        <v>7</v>
      </c>
      <c r="H41" s="3" t="s">
        <v>8</v>
      </c>
      <c r="I41" s="20" t="s">
        <v>13</v>
      </c>
    </row>
    <row r="42" spans="2:9" ht="41.65" customHeight="1" x14ac:dyDescent="0.25">
      <c r="B42" s="6">
        <v>1</v>
      </c>
      <c r="C42" s="16" t="s">
        <v>32</v>
      </c>
      <c r="D42" s="17" t="s">
        <v>35</v>
      </c>
      <c r="E42" s="18">
        <v>2</v>
      </c>
      <c r="F42" s="18">
        <v>4</v>
      </c>
      <c r="G42" s="18" t="s">
        <v>10</v>
      </c>
      <c r="H42" s="38"/>
      <c r="I42" s="14">
        <f t="shared" ref="I42:I44" si="2">+H42*F42</f>
        <v>0</v>
      </c>
    </row>
    <row r="43" spans="2:9" ht="41.65" customHeight="1" x14ac:dyDescent="0.25">
      <c r="B43" s="19">
        <v>2</v>
      </c>
      <c r="C43" s="16" t="s">
        <v>33</v>
      </c>
      <c r="D43" s="17" t="s">
        <v>36</v>
      </c>
      <c r="E43" s="18">
        <v>2</v>
      </c>
      <c r="F43" s="18">
        <v>1</v>
      </c>
      <c r="G43" s="18" t="s">
        <v>10</v>
      </c>
      <c r="H43" s="38"/>
      <c r="I43" s="14">
        <f t="shared" si="2"/>
        <v>0</v>
      </c>
    </row>
    <row r="44" spans="2:9" ht="41.65" customHeight="1" thickBot="1" x14ac:dyDescent="0.3">
      <c r="B44" s="19">
        <v>3</v>
      </c>
      <c r="C44" s="16" t="s">
        <v>34</v>
      </c>
      <c r="D44" s="17"/>
      <c r="E44" s="18">
        <v>2</v>
      </c>
      <c r="F44" s="18">
        <v>1</v>
      </c>
      <c r="G44" s="18" t="s">
        <v>10</v>
      </c>
      <c r="H44" s="38"/>
      <c r="I44" s="14">
        <f t="shared" si="2"/>
        <v>0</v>
      </c>
    </row>
    <row r="45" spans="2:9" ht="26.45" customHeight="1" thickBot="1" x14ac:dyDescent="0.3">
      <c r="B45" s="98" t="s">
        <v>31</v>
      </c>
      <c r="C45" s="99"/>
      <c r="D45" s="99"/>
      <c r="E45" s="99"/>
      <c r="F45" s="99"/>
      <c r="G45" s="99"/>
      <c r="H45" s="96">
        <f>SUM(I42:I44)</f>
        <v>0</v>
      </c>
      <c r="I45" s="97"/>
    </row>
    <row r="46" spans="2:9" ht="26.45" customHeight="1" x14ac:dyDescent="0.25">
      <c r="B46" s="21" t="s">
        <v>6</v>
      </c>
      <c r="C46" s="2" t="s">
        <v>12</v>
      </c>
      <c r="D46" s="2" t="s">
        <v>18</v>
      </c>
      <c r="E46" s="3" t="s">
        <v>21</v>
      </c>
      <c r="F46" s="3" t="s">
        <v>10</v>
      </c>
      <c r="G46" s="3" t="s">
        <v>7</v>
      </c>
      <c r="H46" s="3" t="s">
        <v>8</v>
      </c>
      <c r="I46" s="20" t="s">
        <v>13</v>
      </c>
    </row>
    <row r="47" spans="2:9" ht="41.65" customHeight="1" x14ac:dyDescent="0.25">
      <c r="B47" s="22">
        <v>1</v>
      </c>
      <c r="C47" s="23" t="s">
        <v>38</v>
      </c>
      <c r="D47" s="15" t="s">
        <v>40</v>
      </c>
      <c r="E47" s="18">
        <v>2</v>
      </c>
      <c r="F47" s="18">
        <v>1</v>
      </c>
      <c r="G47" s="18" t="s">
        <v>10</v>
      </c>
      <c r="H47" s="38"/>
      <c r="I47" s="14">
        <f t="shared" ref="I47:I49" si="3">+H47*F47</f>
        <v>0</v>
      </c>
    </row>
    <row r="48" spans="2:9" ht="41.65" customHeight="1" x14ac:dyDescent="0.25">
      <c r="B48" s="22">
        <v>2</v>
      </c>
      <c r="C48" s="23" t="s">
        <v>39</v>
      </c>
      <c r="D48" s="15" t="s">
        <v>41</v>
      </c>
      <c r="E48" s="18">
        <v>2</v>
      </c>
      <c r="F48" s="18">
        <v>1</v>
      </c>
      <c r="G48" s="18" t="s">
        <v>10</v>
      </c>
      <c r="H48" s="38"/>
      <c r="I48" s="14">
        <f t="shared" si="3"/>
        <v>0</v>
      </c>
    </row>
    <row r="49" spans="2:9" ht="41.65" customHeight="1" thickBot="1" x14ac:dyDescent="0.3">
      <c r="B49" s="6">
        <v>3</v>
      </c>
      <c r="C49" s="24" t="s">
        <v>11</v>
      </c>
      <c r="D49" s="24"/>
      <c r="E49" s="18">
        <v>2</v>
      </c>
      <c r="F49" s="18">
        <v>1</v>
      </c>
      <c r="G49" s="18" t="s">
        <v>10</v>
      </c>
      <c r="H49" s="37"/>
      <c r="I49" s="14">
        <f t="shared" si="3"/>
        <v>0</v>
      </c>
    </row>
    <row r="50" spans="2:9" ht="26.45" customHeight="1" thickBot="1" x14ac:dyDescent="0.3">
      <c r="B50" s="52" t="s">
        <v>37</v>
      </c>
      <c r="C50" s="53"/>
      <c r="D50" s="53"/>
      <c r="E50" s="53"/>
      <c r="F50" s="53"/>
      <c r="G50" s="54"/>
      <c r="H50" s="50">
        <f>SUM(I47:I49)</f>
        <v>0</v>
      </c>
      <c r="I50" s="51"/>
    </row>
    <row r="51" spans="2:9" ht="26.45" customHeight="1" x14ac:dyDescent="0.25">
      <c r="B51" s="21" t="s">
        <v>6</v>
      </c>
      <c r="C51" s="2" t="s">
        <v>12</v>
      </c>
      <c r="D51" s="2" t="s">
        <v>18</v>
      </c>
      <c r="E51" s="3" t="s">
        <v>21</v>
      </c>
      <c r="F51" s="3" t="s">
        <v>10</v>
      </c>
      <c r="G51" s="3" t="s">
        <v>7</v>
      </c>
      <c r="H51" s="3" t="s">
        <v>8</v>
      </c>
      <c r="I51" s="20" t="s">
        <v>13</v>
      </c>
    </row>
    <row r="52" spans="2:9" ht="41.65" customHeight="1" x14ac:dyDescent="0.25">
      <c r="B52" s="6">
        <v>1</v>
      </c>
      <c r="C52" s="25" t="s">
        <v>43</v>
      </c>
      <c r="D52" s="25" t="s">
        <v>54</v>
      </c>
      <c r="E52" s="26">
        <v>2</v>
      </c>
      <c r="F52" s="26">
        <v>15</v>
      </c>
      <c r="G52" s="26" t="s">
        <v>10</v>
      </c>
      <c r="H52" s="37"/>
      <c r="I52" s="14">
        <f t="shared" ref="I52:I62" si="4">+H52*F52</f>
        <v>0</v>
      </c>
    </row>
    <row r="53" spans="2:9" ht="41.65" customHeight="1" x14ac:dyDescent="0.25">
      <c r="B53" s="6">
        <v>2</v>
      </c>
      <c r="C53" s="27" t="s">
        <v>44</v>
      </c>
      <c r="D53" s="27" t="s">
        <v>55</v>
      </c>
      <c r="E53" s="26">
        <v>2</v>
      </c>
      <c r="F53" s="26">
        <v>15</v>
      </c>
      <c r="G53" s="26" t="s">
        <v>10</v>
      </c>
      <c r="H53" s="37"/>
      <c r="I53" s="14">
        <f t="shared" si="4"/>
        <v>0</v>
      </c>
    </row>
    <row r="54" spans="2:9" ht="41.65" customHeight="1" x14ac:dyDescent="0.25">
      <c r="B54" s="6">
        <v>3</v>
      </c>
      <c r="C54" s="27" t="s">
        <v>45</v>
      </c>
      <c r="D54" s="27" t="s">
        <v>56</v>
      </c>
      <c r="E54" s="26">
        <v>2</v>
      </c>
      <c r="F54" s="26">
        <v>5</v>
      </c>
      <c r="G54" s="26" t="s">
        <v>10</v>
      </c>
      <c r="H54" s="37"/>
      <c r="I54" s="14">
        <f t="shared" si="4"/>
        <v>0</v>
      </c>
    </row>
    <row r="55" spans="2:9" ht="41.65" customHeight="1" x14ac:dyDescent="0.25">
      <c r="B55" s="6">
        <v>4</v>
      </c>
      <c r="C55" s="27" t="s">
        <v>46</v>
      </c>
      <c r="D55" s="27"/>
      <c r="E55" s="26">
        <v>2</v>
      </c>
      <c r="F55" s="26">
        <v>4</v>
      </c>
      <c r="G55" s="26" t="s">
        <v>10</v>
      </c>
      <c r="H55" s="37"/>
      <c r="I55" s="14">
        <f t="shared" si="4"/>
        <v>0</v>
      </c>
    </row>
    <row r="56" spans="2:9" ht="41.65" customHeight="1" x14ac:dyDescent="0.25">
      <c r="B56" s="6">
        <v>5</v>
      </c>
      <c r="C56" s="27" t="s">
        <v>47</v>
      </c>
      <c r="D56" s="27" t="s">
        <v>57</v>
      </c>
      <c r="E56" s="26">
        <v>2</v>
      </c>
      <c r="F56" s="26">
        <v>1</v>
      </c>
      <c r="G56" s="26" t="s">
        <v>10</v>
      </c>
      <c r="H56" s="37"/>
      <c r="I56" s="14">
        <f t="shared" si="4"/>
        <v>0</v>
      </c>
    </row>
    <row r="57" spans="2:9" ht="41.65" customHeight="1" x14ac:dyDescent="0.25">
      <c r="B57" s="6">
        <v>6</v>
      </c>
      <c r="C57" s="27" t="s">
        <v>48</v>
      </c>
      <c r="D57" s="27"/>
      <c r="E57" s="26">
        <v>2</v>
      </c>
      <c r="F57" s="28" t="s">
        <v>59</v>
      </c>
      <c r="G57" s="26" t="s">
        <v>10</v>
      </c>
      <c r="H57" s="37"/>
      <c r="I57" s="14"/>
    </row>
    <row r="58" spans="2:9" ht="41.65" customHeight="1" x14ac:dyDescent="0.25">
      <c r="B58" s="6">
        <v>7</v>
      </c>
      <c r="C58" s="27" t="s">
        <v>49</v>
      </c>
      <c r="D58" s="27"/>
      <c r="E58" s="26">
        <v>2</v>
      </c>
      <c r="F58" s="26">
        <v>1</v>
      </c>
      <c r="G58" s="26" t="s">
        <v>10</v>
      </c>
      <c r="H58" s="37"/>
      <c r="I58" s="14">
        <f t="shared" si="4"/>
        <v>0</v>
      </c>
    </row>
    <row r="59" spans="2:9" ht="41.65" customHeight="1" x14ac:dyDescent="0.25">
      <c r="B59" s="6">
        <v>8</v>
      </c>
      <c r="C59" s="27" t="s">
        <v>50</v>
      </c>
      <c r="D59" s="27" t="s">
        <v>58</v>
      </c>
      <c r="E59" s="26">
        <v>2</v>
      </c>
      <c r="F59" s="26">
        <v>4</v>
      </c>
      <c r="G59" s="26" t="s">
        <v>10</v>
      </c>
      <c r="H59" s="37"/>
      <c r="I59" s="14">
        <f t="shared" si="4"/>
        <v>0</v>
      </c>
    </row>
    <row r="60" spans="2:9" ht="41.65" customHeight="1" x14ac:dyDescent="0.25">
      <c r="B60" s="6">
        <v>9</v>
      </c>
      <c r="C60" s="27" t="s">
        <v>51</v>
      </c>
      <c r="D60" s="27"/>
      <c r="E60" s="26">
        <v>2</v>
      </c>
      <c r="F60" s="26">
        <v>30</v>
      </c>
      <c r="G60" s="26" t="s">
        <v>10</v>
      </c>
      <c r="H60" s="37"/>
      <c r="I60" s="14">
        <f t="shared" si="4"/>
        <v>0</v>
      </c>
    </row>
    <row r="61" spans="2:9" ht="41.65" customHeight="1" x14ac:dyDescent="0.25">
      <c r="B61" s="6">
        <v>10</v>
      </c>
      <c r="C61" s="27" t="s">
        <v>52</v>
      </c>
      <c r="D61" s="27"/>
      <c r="E61" s="26">
        <v>1</v>
      </c>
      <c r="F61" s="26">
        <v>1700</v>
      </c>
      <c r="G61" s="26" t="s">
        <v>10</v>
      </c>
      <c r="H61" s="37"/>
      <c r="I61" s="14">
        <f t="shared" si="4"/>
        <v>0</v>
      </c>
    </row>
    <row r="62" spans="2:9" ht="41.65" customHeight="1" thickBot="1" x14ac:dyDescent="0.3">
      <c r="B62" s="6">
        <v>11</v>
      </c>
      <c r="C62" s="27" t="s">
        <v>53</v>
      </c>
      <c r="D62" s="27" t="s">
        <v>56</v>
      </c>
      <c r="E62" s="26">
        <v>1</v>
      </c>
      <c r="F62" s="26">
        <v>1000</v>
      </c>
      <c r="G62" s="26" t="s">
        <v>10</v>
      </c>
      <c r="H62" s="37"/>
      <c r="I62" s="14">
        <f t="shared" si="4"/>
        <v>0</v>
      </c>
    </row>
    <row r="63" spans="2:9" ht="26.45" customHeight="1" thickBot="1" x14ac:dyDescent="0.3">
      <c r="B63" s="98" t="s">
        <v>42</v>
      </c>
      <c r="C63" s="99"/>
      <c r="D63" s="99"/>
      <c r="E63" s="99"/>
      <c r="F63" s="99"/>
      <c r="G63" s="99"/>
      <c r="H63" s="96">
        <f>SUM(I52:I62)</f>
        <v>0</v>
      </c>
      <c r="I63" s="97"/>
    </row>
    <row r="64" spans="2:9" ht="26.45" customHeight="1" x14ac:dyDescent="0.25">
      <c r="B64" s="21" t="s">
        <v>6</v>
      </c>
      <c r="C64" s="2" t="s">
        <v>12</v>
      </c>
      <c r="D64" s="2" t="s">
        <v>18</v>
      </c>
      <c r="E64" s="3" t="s">
        <v>21</v>
      </c>
      <c r="F64" s="3" t="s">
        <v>10</v>
      </c>
      <c r="G64" s="29" t="s">
        <v>7</v>
      </c>
      <c r="H64" s="3" t="s">
        <v>8</v>
      </c>
      <c r="I64" s="20" t="s">
        <v>13</v>
      </c>
    </row>
    <row r="65" spans="2:9" ht="41.65" customHeight="1" x14ac:dyDescent="0.25">
      <c r="B65" s="6">
        <v>1</v>
      </c>
      <c r="C65" s="27" t="s">
        <v>61</v>
      </c>
      <c r="D65" s="27"/>
      <c r="E65" s="9">
        <v>2</v>
      </c>
      <c r="F65" s="9">
        <v>1</v>
      </c>
      <c r="G65" s="10" t="s">
        <v>10</v>
      </c>
      <c r="H65" s="37"/>
      <c r="I65" s="14">
        <f t="shared" ref="I65:I67" si="5">+H65*F65</f>
        <v>0</v>
      </c>
    </row>
    <row r="66" spans="2:9" ht="41.65" customHeight="1" x14ac:dyDescent="0.25">
      <c r="B66" s="6">
        <v>2</v>
      </c>
      <c r="C66" s="27" t="s">
        <v>62</v>
      </c>
      <c r="D66" s="27" t="s">
        <v>64</v>
      </c>
      <c r="E66" s="9">
        <v>2</v>
      </c>
      <c r="F66" s="9">
        <v>1</v>
      </c>
      <c r="G66" s="10" t="s">
        <v>10</v>
      </c>
      <c r="H66" s="37"/>
      <c r="I66" s="14">
        <f t="shared" si="5"/>
        <v>0</v>
      </c>
    </row>
    <row r="67" spans="2:9" ht="41.65" customHeight="1" thickBot="1" x14ac:dyDescent="0.3">
      <c r="B67" s="6">
        <v>3</v>
      </c>
      <c r="C67" s="27" t="s">
        <v>63</v>
      </c>
      <c r="D67" s="27" t="s">
        <v>65</v>
      </c>
      <c r="E67" s="9">
        <v>2</v>
      </c>
      <c r="F67" s="9">
        <v>1</v>
      </c>
      <c r="G67" s="10" t="s">
        <v>10</v>
      </c>
      <c r="H67" s="37"/>
      <c r="I67" s="14">
        <f t="shared" si="5"/>
        <v>0</v>
      </c>
    </row>
    <row r="68" spans="2:9" ht="26.45" customHeight="1" thickBot="1" x14ac:dyDescent="0.3">
      <c r="B68" s="52" t="s">
        <v>60</v>
      </c>
      <c r="C68" s="53"/>
      <c r="D68" s="53"/>
      <c r="E68" s="53"/>
      <c r="F68" s="53"/>
      <c r="G68" s="53"/>
      <c r="H68" s="96">
        <f>SUM(I65:I67)</f>
        <v>0</v>
      </c>
      <c r="I68" s="97"/>
    </row>
    <row r="69" spans="2:9" ht="26.45" customHeight="1" x14ac:dyDescent="0.25">
      <c r="B69" s="21" t="s">
        <v>6</v>
      </c>
      <c r="C69" s="2" t="s">
        <v>12</v>
      </c>
      <c r="D69" s="2" t="s">
        <v>18</v>
      </c>
      <c r="E69" s="3" t="s">
        <v>21</v>
      </c>
      <c r="F69" s="3" t="s">
        <v>10</v>
      </c>
      <c r="G69" s="29" t="s">
        <v>7</v>
      </c>
      <c r="H69" s="3" t="s">
        <v>8</v>
      </c>
      <c r="I69" s="20" t="s">
        <v>13</v>
      </c>
    </row>
    <row r="70" spans="2:9" ht="41.65" customHeight="1" x14ac:dyDescent="0.25">
      <c r="B70" s="6">
        <v>1</v>
      </c>
      <c r="C70" s="27" t="s">
        <v>67</v>
      </c>
      <c r="D70" s="27"/>
      <c r="E70" s="9">
        <v>2</v>
      </c>
      <c r="F70" s="9">
        <v>1</v>
      </c>
      <c r="G70" s="10" t="s">
        <v>10</v>
      </c>
      <c r="H70" s="37"/>
      <c r="I70" s="14">
        <f t="shared" ref="I70:I76" si="6">+H70*F70</f>
        <v>0</v>
      </c>
    </row>
    <row r="71" spans="2:9" ht="41.65" customHeight="1" x14ac:dyDescent="0.25">
      <c r="B71" s="6">
        <v>2</v>
      </c>
      <c r="C71" s="27" t="s">
        <v>68</v>
      </c>
      <c r="D71" s="27"/>
      <c r="E71" s="9">
        <v>2</v>
      </c>
      <c r="F71" s="9">
        <v>1</v>
      </c>
      <c r="G71" s="10" t="s">
        <v>10</v>
      </c>
      <c r="H71" s="37"/>
      <c r="I71" s="14">
        <f t="shared" si="6"/>
        <v>0</v>
      </c>
    </row>
    <row r="72" spans="2:9" ht="41.65" customHeight="1" x14ac:dyDescent="0.25">
      <c r="B72" s="6">
        <v>3</v>
      </c>
      <c r="C72" s="27" t="s">
        <v>69</v>
      </c>
      <c r="D72" s="27" t="s">
        <v>74</v>
      </c>
      <c r="E72" s="9">
        <v>2</v>
      </c>
      <c r="F72" s="9">
        <v>1</v>
      </c>
      <c r="G72" s="10" t="s">
        <v>10</v>
      </c>
      <c r="H72" s="37"/>
      <c r="I72" s="14">
        <f t="shared" si="6"/>
        <v>0</v>
      </c>
    </row>
    <row r="73" spans="2:9" ht="41.65" customHeight="1" x14ac:dyDescent="0.25">
      <c r="B73" s="6">
        <v>4</v>
      </c>
      <c r="C73" s="27" t="s">
        <v>70</v>
      </c>
      <c r="D73" s="27" t="s">
        <v>75</v>
      </c>
      <c r="E73" s="9">
        <v>2</v>
      </c>
      <c r="F73" s="9">
        <v>1</v>
      </c>
      <c r="G73" s="10" t="s">
        <v>10</v>
      </c>
      <c r="H73" s="37"/>
      <c r="I73" s="14">
        <f t="shared" si="6"/>
        <v>0</v>
      </c>
    </row>
    <row r="74" spans="2:9" ht="41.65" customHeight="1" x14ac:dyDescent="0.25">
      <c r="B74" s="6">
        <v>5</v>
      </c>
      <c r="C74" s="27" t="s">
        <v>71</v>
      </c>
      <c r="D74" s="27"/>
      <c r="E74" s="9">
        <v>2</v>
      </c>
      <c r="F74" s="9">
        <v>5</v>
      </c>
      <c r="G74" s="10" t="s">
        <v>10</v>
      </c>
      <c r="H74" s="37"/>
      <c r="I74" s="14">
        <f t="shared" si="6"/>
        <v>0</v>
      </c>
    </row>
    <row r="75" spans="2:9" ht="41.65" customHeight="1" x14ac:dyDescent="0.25">
      <c r="B75" s="6">
        <v>6</v>
      </c>
      <c r="C75" s="27" t="s">
        <v>72</v>
      </c>
      <c r="D75" s="27"/>
      <c r="E75" s="9">
        <v>3</v>
      </c>
      <c r="F75" s="9">
        <v>1</v>
      </c>
      <c r="G75" s="10" t="s">
        <v>10</v>
      </c>
      <c r="H75" s="37"/>
      <c r="I75" s="14">
        <f t="shared" si="6"/>
        <v>0</v>
      </c>
    </row>
    <row r="76" spans="2:9" ht="41.65" customHeight="1" thickBot="1" x14ac:dyDescent="0.3">
      <c r="B76" s="6">
        <v>7</v>
      </c>
      <c r="C76" s="27" t="s">
        <v>73</v>
      </c>
      <c r="D76" s="27"/>
      <c r="E76" s="9">
        <v>3</v>
      </c>
      <c r="F76" s="9">
        <v>1</v>
      </c>
      <c r="G76" s="10" t="s">
        <v>10</v>
      </c>
      <c r="H76" s="37"/>
      <c r="I76" s="14">
        <f t="shared" si="6"/>
        <v>0</v>
      </c>
    </row>
    <row r="77" spans="2:9" ht="26.45" customHeight="1" thickBot="1" x14ac:dyDescent="0.3">
      <c r="B77" s="52" t="s">
        <v>66</v>
      </c>
      <c r="C77" s="53"/>
      <c r="D77" s="53"/>
      <c r="E77" s="53"/>
      <c r="F77" s="53"/>
      <c r="G77" s="53"/>
      <c r="H77" s="106">
        <f>SUM(I70:I76)</f>
        <v>0</v>
      </c>
      <c r="I77" s="107"/>
    </row>
    <row r="78" spans="2:9" ht="26.45" customHeight="1" x14ac:dyDescent="0.25">
      <c r="B78" s="21" t="s">
        <v>6</v>
      </c>
      <c r="C78" s="2" t="s">
        <v>12</v>
      </c>
      <c r="D78" s="2" t="s">
        <v>18</v>
      </c>
      <c r="E78" s="3" t="s">
        <v>21</v>
      </c>
      <c r="F78" s="3" t="s">
        <v>10</v>
      </c>
      <c r="G78" s="29" t="s">
        <v>7</v>
      </c>
      <c r="H78" s="3" t="s">
        <v>8</v>
      </c>
      <c r="I78" s="20" t="s">
        <v>13</v>
      </c>
    </row>
    <row r="79" spans="2:9" ht="41.65" customHeight="1" x14ac:dyDescent="0.25">
      <c r="B79" s="6">
        <v>1</v>
      </c>
      <c r="C79" s="27" t="s">
        <v>77</v>
      </c>
      <c r="D79" s="27"/>
      <c r="E79" s="9">
        <v>2</v>
      </c>
      <c r="F79" s="9">
        <v>50</v>
      </c>
      <c r="G79" s="10" t="s">
        <v>89</v>
      </c>
      <c r="H79" s="37"/>
      <c r="I79" s="14">
        <f t="shared" ref="I79:I83" si="7">+H79*F79</f>
        <v>0</v>
      </c>
    </row>
    <row r="80" spans="2:9" ht="41.65" customHeight="1" x14ac:dyDescent="0.25">
      <c r="B80" s="6">
        <v>2</v>
      </c>
      <c r="C80" s="27" t="s">
        <v>78</v>
      </c>
      <c r="D80" s="27"/>
      <c r="E80" s="9">
        <v>2</v>
      </c>
      <c r="F80" s="9">
        <v>4</v>
      </c>
      <c r="G80" s="10" t="s">
        <v>89</v>
      </c>
      <c r="H80" s="37"/>
      <c r="I80" s="14">
        <f t="shared" si="7"/>
        <v>0</v>
      </c>
    </row>
    <row r="81" spans="2:9" ht="41.65" customHeight="1" x14ac:dyDescent="0.25">
      <c r="B81" s="6">
        <v>3</v>
      </c>
      <c r="C81" s="27" t="s">
        <v>79</v>
      </c>
      <c r="D81" s="30" t="s">
        <v>96</v>
      </c>
      <c r="E81" s="9">
        <v>2</v>
      </c>
      <c r="F81" s="9">
        <v>1</v>
      </c>
      <c r="G81" s="10" t="s">
        <v>89</v>
      </c>
      <c r="H81" s="37"/>
      <c r="I81" s="14">
        <f t="shared" si="7"/>
        <v>0</v>
      </c>
    </row>
    <row r="82" spans="2:9" ht="41.65" customHeight="1" x14ac:dyDescent="0.25">
      <c r="B82" s="6">
        <v>4</v>
      </c>
      <c r="C82" s="27" t="s">
        <v>80</v>
      </c>
      <c r="D82" s="27" t="s">
        <v>82</v>
      </c>
      <c r="E82" s="9">
        <v>1</v>
      </c>
      <c r="F82" s="9">
        <v>55</v>
      </c>
      <c r="G82" s="10" t="s">
        <v>10</v>
      </c>
      <c r="H82" s="37"/>
      <c r="I82" s="14">
        <f t="shared" si="7"/>
        <v>0</v>
      </c>
    </row>
    <row r="83" spans="2:9" ht="41.65" customHeight="1" thickBot="1" x14ac:dyDescent="0.3">
      <c r="B83" s="6">
        <v>5</v>
      </c>
      <c r="C83" s="27" t="s">
        <v>81</v>
      </c>
      <c r="D83" s="27"/>
      <c r="E83" s="9">
        <v>3</v>
      </c>
      <c r="F83" s="9">
        <v>2</v>
      </c>
      <c r="G83" s="10" t="s">
        <v>89</v>
      </c>
      <c r="H83" s="37"/>
      <c r="I83" s="14">
        <f t="shared" si="7"/>
        <v>0</v>
      </c>
    </row>
    <row r="84" spans="2:9" ht="26.45" customHeight="1" thickBot="1" x14ac:dyDescent="0.3">
      <c r="B84" s="52" t="s">
        <v>76</v>
      </c>
      <c r="C84" s="53"/>
      <c r="D84" s="53"/>
      <c r="E84" s="53"/>
      <c r="F84" s="53"/>
      <c r="G84" s="53"/>
      <c r="H84" s="106">
        <f>SUM(I79:I83)</f>
        <v>0</v>
      </c>
      <c r="I84" s="108"/>
    </row>
    <row r="85" spans="2:9" ht="26.45" customHeight="1" x14ac:dyDescent="0.25">
      <c r="B85" s="21" t="s">
        <v>6</v>
      </c>
      <c r="C85" s="2" t="s">
        <v>12</v>
      </c>
      <c r="D85" s="2" t="s">
        <v>18</v>
      </c>
      <c r="E85" s="3" t="s">
        <v>21</v>
      </c>
      <c r="F85" s="3" t="s">
        <v>10</v>
      </c>
      <c r="G85" s="29" t="s">
        <v>7</v>
      </c>
      <c r="H85" s="3" t="s">
        <v>8</v>
      </c>
      <c r="I85" s="20" t="s">
        <v>13</v>
      </c>
    </row>
    <row r="86" spans="2:9" ht="41.65" customHeight="1" x14ac:dyDescent="0.25">
      <c r="B86" s="6">
        <v>1</v>
      </c>
      <c r="C86" s="27" t="s">
        <v>84</v>
      </c>
      <c r="D86" s="27" t="s">
        <v>88</v>
      </c>
      <c r="E86" s="9">
        <v>2</v>
      </c>
      <c r="F86" s="9">
        <v>885</v>
      </c>
      <c r="G86" s="10" t="s">
        <v>89</v>
      </c>
      <c r="H86" s="37"/>
      <c r="I86" s="14">
        <f t="shared" ref="I86:I89" si="8">+H86*F86</f>
        <v>0</v>
      </c>
    </row>
    <row r="87" spans="2:9" ht="41.65" customHeight="1" x14ac:dyDescent="0.25">
      <c r="B87" s="6">
        <v>2</v>
      </c>
      <c r="C87" s="27" t="s">
        <v>85</v>
      </c>
      <c r="D87" s="27" t="s">
        <v>97</v>
      </c>
      <c r="E87" s="9">
        <v>2</v>
      </c>
      <c r="F87" s="9">
        <v>1</v>
      </c>
      <c r="G87" s="10" t="s">
        <v>10</v>
      </c>
      <c r="H87" s="37"/>
      <c r="I87" s="14">
        <f t="shared" si="8"/>
        <v>0</v>
      </c>
    </row>
    <row r="88" spans="2:9" ht="41.65" customHeight="1" x14ac:dyDescent="0.25">
      <c r="B88" s="6">
        <v>3</v>
      </c>
      <c r="C88" s="27" t="s">
        <v>86</v>
      </c>
      <c r="D88" s="27"/>
      <c r="E88" s="9">
        <v>2</v>
      </c>
      <c r="F88" s="9">
        <v>1</v>
      </c>
      <c r="G88" s="10" t="s">
        <v>10</v>
      </c>
      <c r="H88" s="37"/>
      <c r="I88" s="14">
        <f t="shared" si="8"/>
        <v>0</v>
      </c>
    </row>
    <row r="89" spans="2:9" ht="41.65" customHeight="1" thickBot="1" x14ac:dyDescent="0.3">
      <c r="B89" s="31">
        <v>4</v>
      </c>
      <c r="C89" s="32" t="s">
        <v>87</v>
      </c>
      <c r="D89" s="32"/>
      <c r="E89" s="33">
        <v>2</v>
      </c>
      <c r="F89" s="33">
        <v>1</v>
      </c>
      <c r="G89" s="34" t="s">
        <v>10</v>
      </c>
      <c r="H89" s="39"/>
      <c r="I89" s="35">
        <f t="shared" si="8"/>
        <v>0</v>
      </c>
    </row>
    <row r="90" spans="2:9" ht="26.45" customHeight="1" thickBot="1" x14ac:dyDescent="0.3">
      <c r="B90" s="109" t="s">
        <v>83</v>
      </c>
      <c r="C90" s="109"/>
      <c r="D90" s="109"/>
      <c r="E90" s="109"/>
      <c r="F90" s="109"/>
      <c r="G90" s="109"/>
      <c r="H90" s="110">
        <f>SUM(I86:I89)</f>
        <v>0</v>
      </c>
      <c r="I90" s="111"/>
    </row>
    <row r="91" spans="2:9" ht="26.45" customHeight="1" thickBot="1" x14ac:dyDescent="0.3">
      <c r="B91" s="103" t="s">
        <v>94</v>
      </c>
      <c r="C91" s="103"/>
      <c r="D91" s="103"/>
      <c r="E91" s="103"/>
      <c r="F91" s="103"/>
      <c r="G91" s="103"/>
      <c r="H91" s="4"/>
      <c r="I91" s="36">
        <f>(H30+H40+H45+H50+H63+H68+H77+H84+H90)*H91</f>
        <v>0</v>
      </c>
    </row>
    <row r="92" spans="2:9" ht="27" customHeight="1" thickBot="1" x14ac:dyDescent="0.3">
      <c r="B92" s="100" t="s">
        <v>14</v>
      </c>
      <c r="C92" s="101"/>
      <c r="D92" s="101"/>
      <c r="E92" s="101"/>
      <c r="F92" s="101"/>
      <c r="G92" s="102"/>
      <c r="H92" s="81">
        <f>SUM(I91,H90,H84,H77,H68,H63,H50,H45,H40,H30)</f>
        <v>0</v>
      </c>
      <c r="I92" s="82"/>
    </row>
    <row r="93" spans="2:9" ht="26.25" customHeight="1" thickBot="1" x14ac:dyDescent="0.3">
      <c r="B93" s="83" t="s">
        <v>9</v>
      </c>
      <c r="C93" s="84"/>
      <c r="D93" s="84"/>
      <c r="E93" s="84"/>
      <c r="F93" s="84"/>
      <c r="G93" s="84"/>
      <c r="H93" s="84"/>
      <c r="I93" s="85"/>
    </row>
    <row r="94" spans="2:9" ht="15.75" thickTop="1" x14ac:dyDescent="0.25">
      <c r="B94" s="86" t="s">
        <v>98</v>
      </c>
      <c r="C94" s="87"/>
      <c r="D94" s="87"/>
      <c r="E94" s="88"/>
      <c r="F94" s="88"/>
      <c r="G94" s="88"/>
      <c r="H94" s="88"/>
      <c r="I94" s="89"/>
    </row>
    <row r="95" spans="2:9" x14ac:dyDescent="0.25">
      <c r="B95" s="90"/>
      <c r="C95" s="91"/>
      <c r="D95" s="91"/>
      <c r="E95" s="91"/>
      <c r="F95" s="91"/>
      <c r="G95" s="91"/>
      <c r="H95" s="91"/>
      <c r="I95" s="92"/>
    </row>
    <row r="96" spans="2:9" x14ac:dyDescent="0.25">
      <c r="B96" s="90"/>
      <c r="C96" s="91"/>
      <c r="D96" s="91"/>
      <c r="E96" s="91"/>
      <c r="F96" s="91"/>
      <c r="G96" s="91"/>
      <c r="H96" s="91"/>
      <c r="I96" s="92"/>
    </row>
    <row r="97" spans="2:9" x14ac:dyDescent="0.25">
      <c r="B97" s="90"/>
      <c r="C97" s="91"/>
      <c r="D97" s="91"/>
      <c r="E97" s="91"/>
      <c r="F97" s="91"/>
      <c r="G97" s="91"/>
      <c r="H97" s="91"/>
      <c r="I97" s="92"/>
    </row>
    <row r="98" spans="2:9" x14ac:dyDescent="0.25">
      <c r="B98" s="90"/>
      <c r="C98" s="91"/>
      <c r="D98" s="91"/>
      <c r="E98" s="91"/>
      <c r="F98" s="91"/>
      <c r="G98" s="91"/>
      <c r="H98" s="91"/>
      <c r="I98" s="92"/>
    </row>
    <row r="99" spans="2:9" x14ac:dyDescent="0.25">
      <c r="B99" s="90"/>
      <c r="C99" s="91"/>
      <c r="D99" s="91"/>
      <c r="E99" s="91"/>
      <c r="F99" s="91"/>
      <c r="G99" s="91"/>
      <c r="H99" s="91"/>
      <c r="I99" s="92"/>
    </row>
    <row r="100" spans="2:9" x14ac:dyDescent="0.25">
      <c r="B100" s="90"/>
      <c r="C100" s="91"/>
      <c r="D100" s="91"/>
      <c r="E100" s="91"/>
      <c r="F100" s="91"/>
      <c r="G100" s="91"/>
      <c r="H100" s="91"/>
      <c r="I100" s="92"/>
    </row>
    <row r="101" spans="2:9" x14ac:dyDescent="0.25">
      <c r="B101" s="90"/>
      <c r="C101" s="91"/>
      <c r="D101" s="91"/>
      <c r="E101" s="91"/>
      <c r="F101" s="91"/>
      <c r="G101" s="91"/>
      <c r="H101" s="91"/>
      <c r="I101" s="92"/>
    </row>
    <row r="102" spans="2:9" ht="25.15" customHeight="1" x14ac:dyDescent="0.25">
      <c r="B102" s="90"/>
      <c r="C102" s="91"/>
      <c r="D102" s="91"/>
      <c r="E102" s="91"/>
      <c r="F102" s="91"/>
      <c r="G102" s="91"/>
      <c r="H102" s="91"/>
      <c r="I102" s="92"/>
    </row>
    <row r="103" spans="2:9" ht="25.15" customHeight="1" x14ac:dyDescent="0.25">
      <c r="B103" s="90"/>
      <c r="C103" s="91"/>
      <c r="D103" s="91"/>
      <c r="E103" s="91"/>
      <c r="F103" s="91"/>
      <c r="G103" s="91"/>
      <c r="H103" s="91"/>
      <c r="I103" s="92"/>
    </row>
    <row r="104" spans="2:9" ht="37.9" customHeight="1" x14ac:dyDescent="0.25">
      <c r="B104" s="90"/>
      <c r="C104" s="91"/>
      <c r="D104" s="91"/>
      <c r="E104" s="91"/>
      <c r="F104" s="91"/>
      <c r="G104" s="91"/>
      <c r="H104" s="91"/>
      <c r="I104" s="92"/>
    </row>
    <row r="105" spans="2:9" ht="25.15" customHeight="1" x14ac:dyDescent="0.25">
      <c r="B105" s="90"/>
      <c r="C105" s="91"/>
      <c r="D105" s="91"/>
      <c r="E105" s="91"/>
      <c r="F105" s="91"/>
      <c r="G105" s="91"/>
      <c r="H105" s="91"/>
      <c r="I105" s="92"/>
    </row>
    <row r="106" spans="2:9" ht="25.15" customHeight="1" x14ac:dyDescent="0.25">
      <c r="B106" s="90"/>
      <c r="C106" s="91"/>
      <c r="D106" s="91"/>
      <c r="E106" s="91"/>
      <c r="F106" s="91"/>
      <c r="G106" s="91"/>
      <c r="H106" s="91"/>
      <c r="I106" s="92"/>
    </row>
    <row r="107" spans="2:9" ht="25.15" customHeight="1" x14ac:dyDescent="0.25">
      <c r="B107" s="90"/>
      <c r="C107" s="91"/>
      <c r="D107" s="91"/>
      <c r="E107" s="91"/>
      <c r="F107" s="91"/>
      <c r="G107" s="91"/>
      <c r="H107" s="91"/>
      <c r="I107" s="92"/>
    </row>
    <row r="108" spans="2:9" x14ac:dyDescent="0.25">
      <c r="B108" s="90"/>
      <c r="C108" s="91"/>
      <c r="D108" s="91"/>
      <c r="E108" s="91"/>
      <c r="F108" s="91"/>
      <c r="G108" s="91"/>
      <c r="H108" s="91"/>
      <c r="I108" s="92"/>
    </row>
    <row r="109" spans="2:9" x14ac:dyDescent="0.25">
      <c r="B109" s="90"/>
      <c r="C109" s="91"/>
      <c r="D109" s="91"/>
      <c r="E109" s="91"/>
      <c r="F109" s="91"/>
      <c r="G109" s="91"/>
      <c r="H109" s="91"/>
      <c r="I109" s="92"/>
    </row>
    <row r="110" spans="2:9" x14ac:dyDescent="0.25">
      <c r="B110" s="90"/>
      <c r="C110" s="91"/>
      <c r="D110" s="91"/>
      <c r="E110" s="91"/>
      <c r="F110" s="91"/>
      <c r="G110" s="91"/>
      <c r="H110" s="91"/>
      <c r="I110" s="92"/>
    </row>
    <row r="111" spans="2:9" x14ac:dyDescent="0.25">
      <c r="B111" s="90"/>
      <c r="C111" s="91"/>
      <c r="D111" s="91"/>
      <c r="E111" s="91"/>
      <c r="F111" s="91"/>
      <c r="G111" s="91"/>
      <c r="H111" s="91"/>
      <c r="I111" s="92"/>
    </row>
    <row r="112" spans="2:9" x14ac:dyDescent="0.25">
      <c r="B112" s="90"/>
      <c r="C112" s="91"/>
      <c r="D112" s="91"/>
      <c r="E112" s="91"/>
      <c r="F112" s="91"/>
      <c r="G112" s="91"/>
      <c r="H112" s="91"/>
      <c r="I112" s="92"/>
    </row>
    <row r="113" spans="2:9" x14ac:dyDescent="0.25">
      <c r="B113" s="90"/>
      <c r="C113" s="91"/>
      <c r="D113" s="91"/>
      <c r="E113" s="91"/>
      <c r="F113" s="91"/>
      <c r="G113" s="91"/>
      <c r="H113" s="91"/>
      <c r="I113" s="92"/>
    </row>
    <row r="114" spans="2:9" ht="15.75" thickBot="1" x14ac:dyDescent="0.3">
      <c r="B114" s="93"/>
      <c r="C114" s="94"/>
      <c r="D114" s="94"/>
      <c r="E114" s="94"/>
      <c r="F114" s="94"/>
      <c r="G114" s="94"/>
      <c r="H114" s="94"/>
      <c r="I114" s="95"/>
    </row>
    <row r="115" spans="2:9" ht="15.75" thickTop="1" x14ac:dyDescent="0.25"/>
  </sheetData>
  <sheetProtection algorithmName="SHA-512" hashValue="iIPcU4XPoZHJhvUR1AhC6brxqqO+uobWlqrVkMlFzqqvcjjXEUIL8X1BXXM82m1797lE8zg/e/MOubzbu4FLhQ==" saltValue="Uf3w9DhrJrHOpqtIcyxy4A==" spinCount="100000" sheet="1" objects="1" formatColumns="0" formatRows="0" sort="0" autoFilter="0" pivotTables="0"/>
  <mergeCells count="37">
    <mergeCell ref="H45:I45"/>
    <mergeCell ref="B41:C41"/>
    <mergeCell ref="B45:G45"/>
    <mergeCell ref="B68:G68"/>
    <mergeCell ref="B77:G77"/>
    <mergeCell ref="H77:I77"/>
    <mergeCell ref="H92:I92"/>
    <mergeCell ref="B93:I93"/>
    <mergeCell ref="B94:I114"/>
    <mergeCell ref="H50:I50"/>
    <mergeCell ref="H63:I63"/>
    <mergeCell ref="B63:G63"/>
    <mergeCell ref="H68:I68"/>
    <mergeCell ref="B50:G50"/>
    <mergeCell ref="B92:G92"/>
    <mergeCell ref="B91:G91"/>
    <mergeCell ref="B84:G84"/>
    <mergeCell ref="H84:I84"/>
    <mergeCell ref="B90:G90"/>
    <mergeCell ref="H90:I90"/>
    <mergeCell ref="D9:I9"/>
    <mergeCell ref="B3:I4"/>
    <mergeCell ref="D5:I5"/>
    <mergeCell ref="D6:I6"/>
    <mergeCell ref="D7:I7"/>
    <mergeCell ref="D8:I8"/>
    <mergeCell ref="B5:C5"/>
    <mergeCell ref="B6:C6"/>
    <mergeCell ref="B7:C7"/>
    <mergeCell ref="B8:C8"/>
    <mergeCell ref="B9:C9"/>
    <mergeCell ref="B10:I24"/>
    <mergeCell ref="H40:I40"/>
    <mergeCell ref="B40:G40"/>
    <mergeCell ref="B30:G30"/>
    <mergeCell ref="H30:I30"/>
    <mergeCell ref="D32:D36"/>
  </mergeCells>
  <printOptions verticalCentered="1"/>
  <pageMargins left="3.937007874015748E-2" right="0" top="0.11811023622047245" bottom="0.78740157480314965" header="0.11811023622047245" footer="0.98425196850393704"/>
  <pageSetup paperSize="9" scale="53" fitToHeight="0" orientation="portrait" r:id="rId1"/>
  <rowBreaks count="1" manualBreakCount="1">
    <brk id="84" min="1"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2026-06-19T14:01:20Z</dcterms:modified>
</cp:coreProperties>
</file>